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nge\Desktop\SADER 2024\POMCA\7 Formato_Reporte 2024\7 Formato_Reporte\"/>
    </mc:Choice>
  </mc:AlternateContent>
  <bookViews>
    <workbookView xWindow="-110" yWindow="-110" windowWidth="23260" windowHeight="12460" tabRatio="715" firstSheet="1" activeTab="6"/>
  </bookViews>
  <sheets>
    <sheet name="Instructivo" sheetId="13" r:id="rId1"/>
    <sheet name="Actividades" sheetId="1" r:id="rId2"/>
    <sheet name="Presupuesto Año 1" sheetId="3" r:id="rId3"/>
    <sheet name="Presupuesto Año 2" sheetId="8" r:id="rId4"/>
    <sheet name="Presupuesto Año 3" sheetId="9" r:id="rId5"/>
    <sheet name="Presupuesto Año 4" sheetId="11" r:id="rId6"/>
    <sheet name="Presupuesto Año 5" sheetId="12" r:id="rId7"/>
  </sheets>
  <definedNames>
    <definedName name="_xlnm._FilterDatabase" localSheetId="1" hidden="1">Actividades!$C$7:$O$24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13" i="12" l="1"/>
  <c r="O12" i="12"/>
  <c r="O11" i="12"/>
  <c r="O10" i="12"/>
  <c r="O9" i="12"/>
  <c r="O13" i="11"/>
  <c r="O12" i="11"/>
  <c r="O11" i="11"/>
  <c r="O10" i="11"/>
  <c r="O9" i="11"/>
  <c r="O13" i="9"/>
  <c r="O12" i="9"/>
  <c r="O11" i="9"/>
  <c r="O10" i="9"/>
  <c r="O9" i="9"/>
  <c r="O13" i="8"/>
  <c r="O12" i="8"/>
  <c r="O11" i="8"/>
  <c r="O10" i="8"/>
  <c r="O9" i="8"/>
  <c r="J19" i="1"/>
  <c r="J18" i="1"/>
  <c r="J17" i="1"/>
  <c r="J16" i="1"/>
  <c r="G16" i="1"/>
  <c r="O13" i="3" l="1"/>
  <c r="O12" i="3"/>
  <c r="O9" i="3"/>
  <c r="J24" i="1"/>
  <c r="G24" i="1"/>
  <c r="J23" i="1"/>
  <c r="G23" i="1"/>
  <c r="J22" i="1"/>
  <c r="G22" i="1"/>
  <c r="J21" i="1"/>
  <c r="G21" i="1"/>
  <c r="J20" i="1"/>
  <c r="G20" i="1"/>
  <c r="G19" i="1"/>
  <c r="G18" i="1"/>
  <c r="G17" i="1"/>
  <c r="J15" i="1"/>
  <c r="G15" i="1"/>
  <c r="J14" i="1"/>
  <c r="G14" i="1"/>
  <c r="J13" i="1"/>
  <c r="G13" i="1"/>
  <c r="J12" i="1"/>
  <c r="G12" i="1"/>
  <c r="J11" i="1"/>
  <c r="G11" i="1"/>
  <c r="J10" i="1"/>
  <c r="G10" i="1"/>
  <c r="J9" i="1"/>
  <c r="G9" i="1"/>
  <c r="J8" i="1"/>
  <c r="G8" i="1"/>
  <c r="O10" i="3" l="1"/>
  <c r="O11" i="3"/>
</calcChain>
</file>

<file path=xl/sharedStrings.xml><?xml version="1.0" encoding="utf-8"?>
<sst xmlns="http://schemas.openxmlformats.org/spreadsheetml/2006/main" count="690" uniqueCount="133">
  <si>
    <t>Hoja de actividades</t>
  </si>
  <si>
    <t>Meta</t>
  </si>
  <si>
    <t xml:space="preserve">Actividad </t>
  </si>
  <si>
    <t xml:space="preserve">Actividad propuesta en la  formulación del POMCA </t>
  </si>
  <si>
    <t>Año Programado</t>
  </si>
  <si>
    <t>Año Ejecutado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</si>
  <si>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</si>
  <si>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</si>
  <si>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</si>
  <si>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</si>
  <si>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</si>
  <si>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</si>
  <si>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</si>
  <si>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</si>
  <si>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</si>
  <si>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</si>
  <si>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Formato de reporte presupuesto</t>
  </si>
  <si>
    <t>Hoja de presupuesto</t>
  </si>
  <si>
    <t>N° Contrato - Convenio</t>
  </si>
  <si>
    <t xml:space="preserve">Vigencia </t>
  </si>
  <si>
    <t xml:space="preserve">Actividades </t>
  </si>
  <si>
    <t xml:space="preserve">Valor total del contrato </t>
  </si>
  <si>
    <t>% del contrato en la actividad</t>
  </si>
  <si>
    <t>Presupuesto asignado</t>
  </si>
  <si>
    <t>Este valor es automatico proviene del valor del contrato  en relacion con el % del mismo .</t>
  </si>
  <si>
    <t>Presupuesto adicional del contrato</t>
  </si>
  <si>
    <t>% del presupuesto adicional en la actividad</t>
  </si>
  <si>
    <t>Presupuesto respecto al % adicional</t>
  </si>
  <si>
    <t>Este valor es automatico proviene del valor del preuspuesto adicional en relacion con el % del mismo en la actividad.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</si>
  <si>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</si>
  <si>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</si>
  <si>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</si>
  <si>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</si>
  <si>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</si>
  <si>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</si>
  <si>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 xml:space="preserve">FORMATO REPORTE DE AVANCES ACTIVIDADES </t>
  </si>
  <si>
    <t>POMCA</t>
  </si>
  <si>
    <t>Río Bogotá</t>
  </si>
  <si>
    <t>Línea Estratégica</t>
  </si>
  <si>
    <t>Participación de los actores de la cuenca</t>
  </si>
  <si>
    <t>Programa</t>
  </si>
  <si>
    <t>Programa de Gobernanza y gestión pública del agua en la cuenca del río Bogotá</t>
  </si>
  <si>
    <t>Proyecto</t>
  </si>
  <si>
    <t>GB122-Promoviendo alertas tempranas socio ambientales</t>
  </si>
  <si>
    <t>Dependencia/Entidad
Que Reporta</t>
  </si>
  <si>
    <t>META</t>
  </si>
  <si>
    <t>SUB META</t>
  </si>
  <si>
    <t>ACTIVIDAD</t>
  </si>
  <si>
    <t>AÑO PROGRAMADO</t>
  </si>
  <si>
    <t xml:space="preserve">AÑO EJECUTADO
(Lista desplegable)	</t>
  </si>
  <si>
    <t>PORCENTAJE A EJECUTAR POR AÑO</t>
  </si>
  <si>
    <t>PORCENTAJE EJECUTADO</t>
  </si>
  <si>
    <t>EJECUCIÓN</t>
  </si>
  <si>
    <t>SUBCUENCA (Lista desplegable)</t>
  </si>
  <si>
    <t>MUNICIPIO</t>
  </si>
  <si>
    <t>VEREDA</t>
  </si>
  <si>
    <t>COORDENADA X</t>
  </si>
  <si>
    <t>COORDENADA Y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</si>
  <si>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</si>
  <si>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</si>
  <si>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</si>
  <si>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</si>
  <si>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t>Conformar 19 grupos de trabajo integrados por organizaciones de base y la red participativa socio ambiental, entre estos representantes de los tres Consejo para empoderarlos en el tema de alertas tempranas sobre el río Bogotá.</t>
  </si>
  <si>
    <t>Lograr la creación del 100% de los grupos de trabajo; integrados por mínimo 3 integrantes de cada organización en mención.</t>
  </si>
  <si>
    <t>1. Conformación grupos de trabajo:
1.1 Identificación y selección de personas y organizaciones interesadas en participar del proyecto, por cada sector de subcuenca.
* Tener como punto de para la identificación y selección de actores el directorio de actores producto del POMCA del Río Bogotá.</t>
  </si>
  <si>
    <t>1. Conformación grupos de trabajo:
1.2 Conformación de grupos de trabajo por subcuenca.</t>
  </si>
  <si>
    <t>Construcción de 19 protocolos de alertas
tempranas socio ambientales .</t>
  </si>
  <si>
    <t>2. Capacitaciones:
2.1 Capacitación a participantes de las organizaciones de base, de la red participativa socio-ambiental y Consejeros de Cuenca; en torno herramientas jurídicas y legales en torno a la Gestión Integral del Recurso Hídrico.
* Los espacios de reuniones supondrán lugares equidistantes por cada una de las subcuencas (19)</t>
  </si>
  <si>
    <t>2. Capacitaciones:
2.2 Construcción de protocolos de alertas tempranas socio ambientales, articulado con entidades de control y seguimiento de la cuenca
Se sugiere que los protocolos contemplen las siguientes temáticas, entre otras:
- Acciones contaminantes sobre afluentes
- Construcciones ilegales
-Venta ilegal de fauna y flora
-Eventos de riesgos naturales
* Los espacios de reuniones supondrán lugares equidistantes por cada una de las subcuencas (19)</t>
  </si>
  <si>
    <t>Articular mínimo el 50% de todos los procesos de divulgación de alertas tempranas con el ORARBO</t>
  </si>
  <si>
    <t xml:space="preserve">
3. Divulgación de información:
3.1 Divulgación de alertas tempranas socio ambientales con entidades Ambientales, de Riesgos y Desastres, y el Observatorio Regional Ambiental Y De Desarrollo Sostenible Del Río Bogotá -ORARBO.</t>
  </si>
  <si>
    <t>FORMATO REPORTE DE AVANCES ACTIVIDADES</t>
  </si>
  <si>
    <t>NÚMERO DE CONTRATO / CONVENIO</t>
  </si>
  <si>
    <t>VIGENCIA</t>
  </si>
  <si>
    <t>VALOR TOTAL CONTRATO-CONVENIO-OTROS</t>
  </si>
  <si>
    <t>% DEL CONTRATO EN LA ACTIVIDAD</t>
  </si>
  <si>
    <r>
      <t xml:space="preserve">VALOR 
</t>
    </r>
    <r>
      <rPr>
        <b/>
        <sz val="11"/>
        <color theme="0"/>
        <rFont val="Calibri (Cuerpo)"/>
      </rPr>
      <t>(RESPECTO A % CONTRATO)</t>
    </r>
  </si>
  <si>
    <t>ADICIÓN TOTAL DEL CTO</t>
  </si>
  <si>
    <r>
      <t xml:space="preserve">% ADICIÓN EN LA ACTIVIDAD
</t>
    </r>
    <r>
      <rPr>
        <b/>
        <sz val="11"/>
        <color rgb="FF945200"/>
        <rFont val="Calibri (Cuerpo)"/>
      </rPr>
      <t>(% de la adición que le aporta a la actividad)</t>
    </r>
  </si>
  <si>
    <r>
      <t xml:space="preserve">VALOR RESPECTO % ADICIÓN
</t>
    </r>
    <r>
      <rPr>
        <b/>
        <sz val="11"/>
        <color rgb="FF945200"/>
        <rFont val="Calibri (Cuerpo)"/>
      </rPr>
      <t>(valor de la adición que le aporta a la actividad)</t>
    </r>
  </si>
  <si>
    <r>
      <t xml:space="preserve">VALOR NO EJECUTADO
</t>
    </r>
    <r>
      <rPr>
        <b/>
        <sz val="11"/>
        <color rgb="FF945200"/>
        <rFont val="Calibri (Cuerpo)"/>
      </rPr>
      <t>(Monto respecto a las columnas G + J)</t>
    </r>
  </si>
  <si>
    <t>TOTAL ASIGNADO</t>
  </si>
  <si>
    <r>
      <t xml:space="preserve">PAGOS REALIZADOS
</t>
    </r>
    <r>
      <rPr>
        <b/>
        <sz val="11"/>
        <color rgb="FF945200"/>
        <rFont val="Calibri (Cuerpo)"/>
      </rPr>
      <t>(Respecto a la la columna L)</t>
    </r>
  </si>
  <si>
    <r>
      <t xml:space="preserve">VIGENCIA DE LOS PAGOS
</t>
    </r>
    <r>
      <rPr>
        <b/>
        <sz val="11"/>
        <color rgb="FF945200"/>
        <rFont val="Calibri (Cuerpo)"/>
      </rPr>
      <t>(No debe superar la anualidad que se está reportando)</t>
    </r>
  </si>
  <si>
    <t>PORCENTAJE DE EJECUCIÓN</t>
  </si>
  <si>
    <t>OBSERVACIONES</t>
  </si>
  <si>
    <t>NOTA: En caso de tener más de un contrato para las actividades, SE DEBE ADICIONAR LA CELDA</t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</si>
  <si>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</si>
  <si>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</si>
  <si>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</si>
  <si>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</si>
  <si>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</si>
  <si>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</si>
  <si>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</si>
  <si>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</si>
  <si>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</si>
  <si>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</si>
  <si>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</si>
  <si>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</si>
  <si>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</si>
  <si>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</si>
  <si>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</si>
  <si>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</si>
  <si>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</si>
  <si>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</si>
  <si>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</si>
  <si>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</si>
  <si>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</si>
  <si>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</si>
  <si>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</si>
  <si>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</si>
  <si>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</si>
  <si>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</si>
  <si>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</si>
  <si>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</si>
  <si>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</si>
  <si>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</si>
  <si>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</si>
  <si>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</si>
  <si>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</si>
  <si>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</si>
  <si>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</si>
  <si>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</si>
  <si>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</si>
  <si>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</si>
  <si>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</si>
  <si>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</si>
  <si>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</si>
  <si>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MAGNA_Colombia_Bogota</t>
  </si>
  <si>
    <t>Cajicá no hace parte del consejo de cuenca; por lo tanto, no somos consejeros. Se empezará a gestionar la vinculación de este, a partir del tercer año. NO SE PRESENTAN ANEXOS PORQUE COMO TAL NO ESTAMOS VINCULADOS A ESTA ACTIVIDAD Y TAMPOCO SE RELACIONA PRESUPUESTO,  PORQUE NO HAY UN DINERO ESPECÍFICO PARA ACCIONES COMO CONSEJEROS DE CUENCA. Igualmente estaremos atentos a lo que la CAR solicite al municipio en fuención del cumplimiento de ésta ficha desde nuestro rol de apoyo</t>
  </si>
  <si>
    <t>NA</t>
  </si>
  <si>
    <t>El municipio no hace divulgación de alertas tempranas socio ambientales con entidades Ambientales, de Riesgos y Desastres. Se requiere articulación de la CAR en éste punto para que el municipio realice la actividad, dicho apoyo se realizará en la vigencia 6</t>
  </si>
  <si>
    <t>CAJICÁ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</si>
</sst>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color theme="8" tint="-0.499984740745262"/>
      <name val="Arial"/>
      <family val="2"/>
    </font>
    <font>
      <sz val="11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4"/>
      <color theme="4"/>
      <name val="Arial"/>
      <family val="2"/>
    </font>
    <font>
      <b/>
      <sz val="11"/>
      <color theme="4"/>
      <name val="Arial"/>
      <family val="2"/>
    </font>
    <font>
      <sz val="12"/>
      <color theme="1"/>
      <name val="Arial"/>
      <family val="2"/>
    </font>
    <font>
      <b/>
      <sz val="22"/>
      <color rgb="FF600000"/>
      <name val="Arial"/>
      <family val="2"/>
    </font>
    <font>
      <sz val="11"/>
      <name val="Arial"/>
      <family val="2"/>
    </font>
    <font>
      <b/>
      <sz val="11"/>
      <color theme="0"/>
      <name val="Calibri (Cuerpo)"/>
    </font>
    <font>
      <b/>
      <sz val="11"/>
      <color rgb="FF945200"/>
      <name val="Calibri (Cuerpo)"/>
    </font>
    <font>
      <sz val="13"/>
      <color theme="1"/>
      <name val="Arial"/>
      <family val="2"/>
    </font>
    <font>
      <b/>
      <sz val="20"/>
      <color rgb="FF600000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2"/>
      <color theme="8" tint="-0.499984740745262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66FFFF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 style="double">
        <color theme="4"/>
      </right>
      <top/>
      <bottom/>
      <diagonal/>
    </border>
    <border>
      <left style="double">
        <color theme="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 style="double">
        <color theme="4"/>
      </left>
      <right/>
      <top style="double">
        <color theme="4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medium">
        <color theme="8" tint="-0.499984740745262"/>
      </left>
      <right style="thin">
        <color theme="0" tint="-0.249977111117893"/>
      </right>
      <top/>
      <bottom/>
      <diagonal/>
    </border>
    <border>
      <left style="medium">
        <color theme="8" tint="-0.499984740745262"/>
      </left>
      <right style="thin">
        <color theme="0" tint="-0.249977111117893"/>
      </right>
      <top/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8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1" fillId="0" borderId="0"/>
    <xf numFmtId="0" fontId="1" fillId="0" borderId="0"/>
  </cellStyleXfs>
  <cellXfs count="110">
    <xf numFmtId="0" fontId="0" fillId="0" borderId="0" xfId="0"/>
    <xf numFmtId="0" fontId="0" fillId="5" borderId="0" xfId="0" applyFill="1"/>
    <xf numFmtId="0" fontId="0" fillId="5" borderId="7" xfId="0" applyFill="1" applyBorder="1"/>
    <xf numFmtId="0" fontId="0" fillId="5" borderId="8" xfId="0" applyFill="1" applyBorder="1"/>
    <xf numFmtId="0" fontId="0" fillId="5" borderId="9" xfId="0" applyFill="1" applyBorder="1"/>
    <xf numFmtId="0" fontId="0" fillId="5" borderId="10" xfId="0" applyFill="1" applyBorder="1"/>
    <xf numFmtId="0" fontId="0" fillId="5" borderId="11" xfId="0" applyFill="1" applyBorder="1"/>
    <xf numFmtId="0" fontId="7" fillId="5" borderId="10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8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11" fillId="0" borderId="0" xfId="0" applyFont="1"/>
    <xf numFmtId="0" fontId="4" fillId="0" borderId="17" xfId="0" applyFont="1" applyBorder="1" applyAlignment="1" applyProtection="1">
      <alignment horizontal="center" vertical="center"/>
      <protection locked="0"/>
    </xf>
    <xf numFmtId="0" fontId="13" fillId="0" borderId="17" xfId="0" applyFont="1" applyBorder="1" applyAlignment="1" applyProtection="1">
      <alignment horizontal="center" vertical="center"/>
      <protection hidden="1"/>
    </xf>
    <xf numFmtId="9" fontId="4" fillId="0" borderId="17" xfId="0" applyNumberFormat="1" applyFont="1" applyBorder="1" applyAlignment="1" applyProtection="1">
      <alignment horizontal="center" vertical="center"/>
      <protection locked="0"/>
    </xf>
    <xf numFmtId="9" fontId="13" fillId="0" borderId="17" xfId="1" applyFont="1" applyBorder="1" applyAlignment="1" applyProtection="1">
      <alignment horizontal="center" vertical="center"/>
      <protection hidden="1"/>
    </xf>
    <xf numFmtId="0" fontId="4" fillId="0" borderId="17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vertical="center" wrapText="1"/>
      <protection locked="0"/>
    </xf>
    <xf numFmtId="0" fontId="4" fillId="0" borderId="18" xfId="0" applyFont="1" applyBorder="1" applyAlignment="1" applyProtection="1">
      <alignment vertical="center" wrapText="1"/>
      <protection locked="0"/>
    </xf>
    <xf numFmtId="0" fontId="13" fillId="0" borderId="25" xfId="0" applyFont="1" applyBorder="1" applyAlignment="1" applyProtection="1">
      <alignment horizontal="center" vertical="center"/>
      <protection hidden="1"/>
    </xf>
    <xf numFmtId="9" fontId="4" fillId="0" borderId="25" xfId="0" applyNumberFormat="1" applyFont="1" applyBorder="1" applyAlignment="1" applyProtection="1">
      <alignment horizontal="center" vertical="center"/>
      <protection locked="0"/>
    </xf>
    <xf numFmtId="9" fontId="13" fillId="0" borderId="25" xfId="1" applyFont="1" applyBorder="1" applyAlignment="1" applyProtection="1">
      <alignment horizontal="center" vertical="center"/>
      <protection hidden="1"/>
    </xf>
    <xf numFmtId="0" fontId="4" fillId="0" borderId="25" xfId="0" applyFont="1" applyBorder="1" applyAlignment="1" applyProtection="1">
      <alignment vertical="center"/>
      <protection locked="0"/>
    </xf>
    <xf numFmtId="0" fontId="4" fillId="0" borderId="25" xfId="0" applyFont="1" applyBorder="1" applyAlignment="1" applyProtection="1">
      <alignment vertical="center" wrapText="1"/>
      <protection locked="0"/>
    </xf>
    <xf numFmtId="0" fontId="4" fillId="0" borderId="26" xfId="0" applyFont="1" applyBorder="1" applyAlignment="1" applyProtection="1">
      <alignment vertical="center" wrapText="1"/>
      <protection locked="0"/>
    </xf>
    <xf numFmtId="0" fontId="2" fillId="3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10" fontId="2" fillId="3" borderId="17" xfId="0" applyNumberFormat="1" applyFont="1" applyFill="1" applyBorder="1" applyAlignment="1">
      <alignment horizontal="center" vertical="center" wrapText="1"/>
    </xf>
    <xf numFmtId="10" fontId="2" fillId="3" borderId="18" xfId="0" applyNumberFormat="1" applyFont="1" applyFill="1" applyBorder="1" applyAlignment="1">
      <alignment horizontal="center" vertical="center" wrapText="1"/>
    </xf>
    <xf numFmtId="0" fontId="11" fillId="0" borderId="16" xfId="0" applyFont="1" applyBorder="1"/>
    <xf numFmtId="9" fontId="16" fillId="0" borderId="17" xfId="0" applyNumberFormat="1" applyFont="1" applyBorder="1" applyAlignment="1">
      <alignment horizontal="center" vertical="center"/>
    </xf>
    <xf numFmtId="0" fontId="13" fillId="0" borderId="31" xfId="4" applyFont="1" applyBorder="1" applyAlignment="1">
      <alignment horizontal="center" vertical="center" wrapText="1"/>
    </xf>
    <xf numFmtId="0" fontId="3" fillId="5" borderId="17" xfId="0" applyFont="1" applyFill="1" applyBorder="1" applyAlignment="1">
      <alignment horizontal="left" vertical="center" wrapText="1"/>
    </xf>
    <xf numFmtId="0" fontId="5" fillId="3" borderId="16" xfId="0" applyFont="1" applyFill="1" applyBorder="1" applyAlignment="1">
      <alignment horizontal="center" vertical="center" wrapText="1"/>
    </xf>
    <xf numFmtId="0" fontId="5" fillId="3" borderId="17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1" fontId="3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 applyProtection="1">
      <alignment horizontal="center" vertical="top" wrapText="1"/>
      <protection locked="0"/>
    </xf>
    <xf numFmtId="0" fontId="13" fillId="0" borderId="34" xfId="4" applyFont="1" applyBorder="1" applyAlignment="1">
      <alignment horizontal="center" vertical="center" wrapText="1"/>
    </xf>
    <xf numFmtId="0" fontId="4" fillId="0" borderId="25" xfId="0" applyFont="1" applyBorder="1" applyAlignment="1" applyProtection="1">
      <alignment horizontal="center" vertical="center"/>
      <protection locked="0"/>
    </xf>
    <xf numFmtId="1" fontId="3" fillId="0" borderId="25" xfId="0" applyNumberFormat="1" applyFont="1" applyBorder="1" applyAlignment="1">
      <alignment horizontal="left" vertical="center"/>
    </xf>
    <xf numFmtId="0" fontId="3" fillId="0" borderId="25" xfId="0" applyFont="1" applyBorder="1" applyAlignment="1" applyProtection="1">
      <alignment horizontal="center" vertical="top" wrapText="1"/>
      <protection locked="0"/>
    </xf>
    <xf numFmtId="0" fontId="3" fillId="5" borderId="17" xfId="0" applyFont="1" applyFill="1" applyBorder="1" applyAlignment="1">
      <alignment horizontal="left" vertical="center" wrapText="1"/>
    </xf>
    <xf numFmtId="0" fontId="22" fillId="8" borderId="17" xfId="0" applyFont="1" applyFill="1" applyBorder="1" applyAlignment="1">
      <alignment horizontal="left" vertical="center" wrapText="1"/>
    </xf>
    <xf numFmtId="0" fontId="25" fillId="0" borderId="1" xfId="2" applyFont="1" applyFill="1" applyBorder="1" applyAlignment="1">
      <alignment horizontal="center" vertical="center" wrapText="1"/>
    </xf>
    <xf numFmtId="0" fontId="26" fillId="5" borderId="1" xfId="3" applyFont="1" applyFill="1" applyBorder="1" applyAlignment="1">
      <alignment horizontal="left" vertical="center" wrapText="1"/>
    </xf>
    <xf numFmtId="0" fontId="27" fillId="0" borderId="1" xfId="2" applyFont="1" applyFill="1" applyBorder="1" applyAlignment="1">
      <alignment horizontal="center" vertical="center" wrapText="1"/>
    </xf>
    <xf numFmtId="0" fontId="32" fillId="5" borderId="1" xfId="3" applyFont="1" applyFill="1" applyBorder="1" applyAlignment="1">
      <alignment horizontal="left" vertical="center" wrapText="1"/>
    </xf>
    <xf numFmtId="0" fontId="28" fillId="5" borderId="1" xfId="3" applyFont="1" applyFill="1" applyBorder="1" applyAlignment="1">
      <alignment horizontal="left" vertical="center" wrapText="1"/>
    </xf>
    <xf numFmtId="0" fontId="26" fillId="6" borderId="1" xfId="3" applyFont="1" applyFill="1" applyBorder="1" applyAlignment="1">
      <alignment horizontal="left" vertical="center" wrapText="1"/>
    </xf>
    <xf numFmtId="0" fontId="26" fillId="5" borderId="6" xfId="3" applyFont="1" applyFill="1" applyBorder="1" applyAlignment="1">
      <alignment horizontal="left" vertical="center" wrapText="1"/>
    </xf>
    <xf numFmtId="0" fontId="25" fillId="0" borderId="5" xfId="2" applyFont="1" applyFill="1" applyBorder="1" applyAlignment="1">
      <alignment horizontal="center" vertical="center" wrapText="1"/>
    </xf>
    <xf numFmtId="0" fontId="27" fillId="0" borderId="5" xfId="2" applyFont="1" applyFill="1" applyBorder="1" applyAlignment="1">
      <alignment horizontal="center" vertical="center" wrapText="1"/>
    </xf>
    <xf numFmtId="0" fontId="32" fillId="5" borderId="6" xfId="3" applyFont="1" applyFill="1" applyBorder="1" applyAlignment="1">
      <alignment horizontal="left" vertical="center" wrapText="1"/>
    </xf>
    <xf numFmtId="0" fontId="26" fillId="6" borderId="6" xfId="3" applyFont="1" applyFill="1" applyBorder="1" applyAlignment="1">
      <alignment horizontal="left" vertical="center" wrapText="1"/>
    </xf>
    <xf numFmtId="0" fontId="32" fillId="6" borderId="42" xfId="3" applyFont="1" applyFill="1" applyBorder="1" applyAlignment="1">
      <alignment horizontal="left" vertical="center" wrapText="1"/>
    </xf>
    <xf numFmtId="0" fontId="4" fillId="0" borderId="43" xfId="0" applyFont="1" applyBorder="1" applyAlignment="1" applyProtection="1">
      <alignment vertical="center" wrapText="1"/>
      <protection locked="0"/>
    </xf>
    <xf numFmtId="0" fontId="24" fillId="7" borderId="1" xfId="0" applyFont="1" applyFill="1" applyBorder="1" applyAlignment="1">
      <alignment horizontal="center"/>
    </xf>
    <xf numFmtId="0" fontId="23" fillId="5" borderId="35" xfId="0" applyFont="1" applyFill="1" applyBorder="1" applyAlignment="1">
      <alignment horizontal="center" vertical="center" wrapText="1"/>
    </xf>
    <xf numFmtId="0" fontId="23" fillId="5" borderId="36" xfId="0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27" fillId="0" borderId="3" xfId="2" applyFont="1" applyFill="1" applyBorder="1" applyAlignment="1">
      <alignment horizontal="center" vertical="center" wrapText="1"/>
    </xf>
    <xf numFmtId="0" fontId="27" fillId="0" borderId="4" xfId="2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left" vertical="top" wrapText="1"/>
    </xf>
    <xf numFmtId="0" fontId="0" fillId="5" borderId="1" xfId="0" applyFill="1" applyBorder="1" applyAlignment="1">
      <alignment horizontal="left" vertical="top" wrapText="1"/>
    </xf>
    <xf numFmtId="0" fontId="0" fillId="5" borderId="37" xfId="0" applyFill="1" applyBorder="1" applyAlignment="1">
      <alignment horizontal="center"/>
    </xf>
    <xf numFmtId="0" fontId="0" fillId="5" borderId="38" xfId="0" applyFill="1" applyBorder="1" applyAlignment="1">
      <alignment horizontal="center"/>
    </xf>
    <xf numFmtId="0" fontId="0" fillId="5" borderId="39" xfId="0" applyFill="1" applyBorder="1" applyAlignment="1">
      <alignment horizontal="center"/>
    </xf>
    <xf numFmtId="0" fontId="0" fillId="5" borderId="40" xfId="0" applyFill="1" applyBorder="1" applyAlignment="1">
      <alignment horizontal="center"/>
    </xf>
    <xf numFmtId="0" fontId="24" fillId="7" borderId="2" xfId="0" applyFont="1" applyFill="1" applyBorder="1" applyAlignment="1">
      <alignment horizontal="center"/>
    </xf>
    <xf numFmtId="0" fontId="27" fillId="0" borderId="12" xfId="2" applyFont="1" applyFill="1" applyBorder="1" applyAlignment="1">
      <alignment horizontal="center" vertical="center" wrapText="1"/>
    </xf>
    <xf numFmtId="0" fontId="27" fillId="0" borderId="41" xfId="2" applyFont="1" applyFill="1" applyBorder="1" applyAlignment="1">
      <alignment horizontal="center" vertical="center" wrapText="1"/>
    </xf>
    <xf numFmtId="0" fontId="0" fillId="5" borderId="4" xfId="0" applyFill="1" applyBorder="1" applyAlignment="1">
      <alignment horizontal="left" vertical="center" wrapText="1"/>
    </xf>
    <xf numFmtId="0" fontId="0" fillId="5" borderId="4" xfId="0" applyFill="1" applyBorder="1" applyAlignment="1">
      <alignment horizontal="left" vertical="center"/>
    </xf>
    <xf numFmtId="0" fontId="3" fillId="5" borderId="17" xfId="0" applyFont="1" applyFill="1" applyBorder="1" applyAlignment="1">
      <alignment horizontal="left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5" borderId="25" xfId="0" applyFont="1" applyFill="1" applyBorder="1" applyAlignment="1">
      <alignment horizontal="left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left" vertical="center" wrapText="1"/>
    </xf>
    <xf numFmtId="0" fontId="3" fillId="0" borderId="23" xfId="0" applyFont="1" applyBorder="1" applyAlignment="1">
      <alignment horizontal="left" vertical="center" wrapText="1"/>
    </xf>
    <xf numFmtId="0" fontId="3" fillId="0" borderId="24" xfId="0" applyFont="1" applyBorder="1" applyAlignment="1">
      <alignment horizontal="left" vertical="center" wrapText="1"/>
    </xf>
    <xf numFmtId="0" fontId="22" fillId="8" borderId="17" xfId="0" applyFont="1" applyFill="1" applyBorder="1" applyAlignment="1">
      <alignment horizontal="left" vertical="center" wrapText="1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5" fillId="3" borderId="32" xfId="0" applyFont="1" applyFill="1" applyBorder="1" applyAlignment="1">
      <alignment horizontal="center" vertical="center" wrapText="1"/>
    </xf>
    <xf numFmtId="0" fontId="5" fillId="3" borderId="33" xfId="0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center"/>
    </xf>
    <xf numFmtId="0" fontId="5" fillId="2" borderId="28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0" fillId="0" borderId="17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1" fillId="0" borderId="30" xfId="0" applyFont="1" applyBorder="1" applyAlignment="1">
      <alignment horizontal="center"/>
    </xf>
    <xf numFmtId="0" fontId="11" fillId="0" borderId="25" xfId="0" applyFont="1" applyBorder="1" applyAlignment="1">
      <alignment horizontal="center"/>
    </xf>
    <xf numFmtId="0" fontId="11" fillId="0" borderId="26" xfId="0" applyFont="1" applyBorder="1" applyAlignment="1">
      <alignment horizontal="center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11" fillId="0" borderId="17" xfId="0" applyFont="1" applyBorder="1" applyAlignment="1">
      <alignment horizontal="center"/>
    </xf>
  </cellXfs>
  <cellStyles count="5">
    <cellStyle name="Hipervínculo" xfId="2" builtinId="8"/>
    <cellStyle name="Normal" xfId="0" builtinId="0"/>
    <cellStyle name="Normal 2" xfId="3"/>
    <cellStyle name="Normal 3" xfId="4"/>
    <cellStyle name="Porcentaje" xfId="1" builtinId="5"/>
  </cellStyles>
  <dxfs count="48"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548200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3126488-7B5C-4539-8EF5-F0552589B6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11322449-E0E6-40E4-AB4C-549EB2FF2E8D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44259974-6CA0-41CC-9A98-03BA8B0715B5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67996376-B837-44C0-8985-C2AC98492E5A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BF91C0F3-1FC1-471F-97E2-3D54499E995E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C48CFD61-47A3-474D-8F88-F1852C3A13AC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453D4F41-A4D6-46E6-933A-D080198CE0A5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67104EF7-D426-4BB6-8FF1-91968D376D05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6AD7BC94-B47B-4490-B0D4-469D4CD3E4D8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6C0BFC2C-CC75-4453-AE9F-0CB400165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613C484A-0A35-4D6B-8692-A55EA2B5935D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9AB239B6-F162-417B-A576-6481BBD8CAA3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57060B49-7DC2-42FF-A1CD-E2B12EB8D12D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5C85E859-3C51-4305-B009-4F5614377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E1325CFA-8D47-4D04-9A7B-E15D154192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E90DDB47-9DEA-4351-913E-E28A93749583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8C038BF7-21D6-4CD3-8EB7-33D36D646CD8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70B3BA04-EB94-4A79-A2D5-3323AC4C8822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088365D9-8527-4126-92C9-FC0D8B1E79AE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C1D4C2C7-6FF2-44F3-8ED5-C9AED4256528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947F40C4-CECF-46F7-B068-21443A5EE910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3A673A7E-A4C1-42FD-99E3-BA385A392CBC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32CCF69D-A452-4ED8-93A9-DBAAEAD30F9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F35FA650-947A-41D5-AA87-8606E7BEF396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CA619CA2-290A-4A38-8033-14AB6739CE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488461</xdr:colOff>
      <xdr:row>2</xdr:row>
      <xdr:rowOff>78153</xdr:rowOff>
    </xdr:from>
    <xdr:to>
      <xdr:col>4</xdr:col>
      <xdr:colOff>728388</xdr:colOff>
      <xdr:row>2</xdr:row>
      <xdr:rowOff>1078277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8F9E21F-8B26-42AF-91E3-193F64F18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31692" y="449384"/>
          <a:ext cx="5046389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883227</xdr:colOff>
      <xdr:row>3</xdr:row>
      <xdr:rowOff>103909</xdr:rowOff>
    </xdr:from>
    <xdr:to>
      <xdr:col>4</xdr:col>
      <xdr:colOff>201136</xdr:colOff>
      <xdr:row>3</xdr:row>
      <xdr:rowOff>1104033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E69754A-F49C-4B0E-B4F6-14B32614D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6318" y="692727"/>
          <a:ext cx="5604409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1160318</xdr:colOff>
      <xdr:row>3</xdr:row>
      <xdr:rowOff>121227</xdr:rowOff>
    </xdr:from>
    <xdr:to>
      <xdr:col>4</xdr:col>
      <xdr:colOff>478227</xdr:colOff>
      <xdr:row>3</xdr:row>
      <xdr:rowOff>1121351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561AAF6-8C62-4C45-A239-E7E603E5B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3409" y="710045"/>
          <a:ext cx="5604409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1177636</xdr:colOff>
      <xdr:row>3</xdr:row>
      <xdr:rowOff>86591</xdr:rowOff>
    </xdr:from>
    <xdr:to>
      <xdr:col>4</xdr:col>
      <xdr:colOff>495545</xdr:colOff>
      <xdr:row>3</xdr:row>
      <xdr:rowOff>1086715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DE7281E-D5FE-4043-A65A-D2CD1D1B5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0727" y="675409"/>
          <a:ext cx="5604409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1177636</xdr:colOff>
      <xdr:row>3</xdr:row>
      <xdr:rowOff>86591</xdr:rowOff>
    </xdr:from>
    <xdr:to>
      <xdr:col>4</xdr:col>
      <xdr:colOff>495545</xdr:colOff>
      <xdr:row>3</xdr:row>
      <xdr:rowOff>1086715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CEC2CFD-7665-484A-A355-15351E3F9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4156" y="665711"/>
          <a:ext cx="5787289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1177636</xdr:colOff>
      <xdr:row>3</xdr:row>
      <xdr:rowOff>86591</xdr:rowOff>
    </xdr:from>
    <xdr:to>
      <xdr:col>4</xdr:col>
      <xdr:colOff>495545</xdr:colOff>
      <xdr:row>3</xdr:row>
      <xdr:rowOff>1086715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643C11C-F07F-4573-AEEC-C4E43FDC8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4156" y="665711"/>
          <a:ext cx="5787289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01"/>
  <sheetViews>
    <sheetView zoomScale="70" zoomScaleNormal="70" workbookViewId="0">
      <selection activeCell="I11" sqref="I11"/>
    </sheetView>
  </sheetViews>
  <sheetFormatPr baseColWidth="10" defaultColWidth="10.90625" defaultRowHeight="14.5"/>
  <cols>
    <col min="1" max="2" width="1.453125" style="1" customWidth="1"/>
    <col min="3" max="3" width="73.08984375" style="1" customWidth="1"/>
    <col min="4" max="4" width="85.90625" style="1" customWidth="1"/>
    <col min="5" max="5" width="1.453125" style="1" customWidth="1"/>
    <col min="6" max="16384" width="10.90625" style="1"/>
  </cols>
  <sheetData>
    <row r="1" spans="2:5" ht="7.5" customHeight="1" thickBot="1"/>
    <row r="2" spans="2:5" ht="8.15" customHeight="1" thickTop="1">
      <c r="B2" s="12"/>
      <c r="C2" s="11"/>
      <c r="D2" s="11"/>
      <c r="E2" s="10"/>
    </row>
    <row r="3" spans="2:5" ht="63.75" customHeight="1">
      <c r="B3" s="6"/>
      <c r="C3" s="61" t="s">
        <v>87</v>
      </c>
      <c r="D3" s="62"/>
      <c r="E3" s="5"/>
    </row>
    <row r="4" spans="2:5">
      <c r="B4" s="6"/>
      <c r="C4" s="63"/>
      <c r="D4" s="63"/>
      <c r="E4" s="5"/>
    </row>
    <row r="5" spans="2:5">
      <c r="B5" s="6"/>
      <c r="C5" s="63"/>
      <c r="D5" s="63"/>
      <c r="E5" s="5"/>
    </row>
    <row r="6" spans="2:5">
      <c r="B6" s="6"/>
      <c r="C6" s="63"/>
      <c r="D6" s="63"/>
      <c r="E6" s="5"/>
    </row>
    <row r="7" spans="2:5">
      <c r="B7" s="6"/>
      <c r="C7" s="63"/>
      <c r="D7" s="63"/>
      <c r="E7" s="5"/>
    </row>
    <row r="8" spans="2:5" ht="20.149999999999999" customHeight="1">
      <c r="B8" s="6"/>
      <c r="C8" s="63"/>
      <c r="D8" s="63"/>
      <c r="E8" s="5"/>
    </row>
    <row r="9" spans="2:5" ht="18" customHeight="1">
      <c r="B9" s="6"/>
      <c r="C9" s="63"/>
      <c r="D9" s="63"/>
      <c r="E9" s="5"/>
    </row>
    <row r="10" spans="2:5">
      <c r="B10" s="6"/>
      <c r="C10" s="63"/>
      <c r="D10" s="63"/>
      <c r="E10" s="5"/>
    </row>
    <row r="11" spans="2:5" ht="108" customHeight="1">
      <c r="B11" s="6"/>
      <c r="C11" s="63"/>
      <c r="D11" s="63"/>
      <c r="E11" s="5"/>
    </row>
    <row r="12" spans="2:5">
      <c r="B12" s="6"/>
      <c r="C12" s="63"/>
      <c r="D12" s="63"/>
      <c r="E12" s="5"/>
    </row>
    <row r="13" spans="2:5">
      <c r="B13" s="6"/>
      <c r="C13" s="63"/>
      <c r="D13" s="63"/>
      <c r="E13" s="5"/>
    </row>
    <row r="14" spans="2:5" ht="17.149999999999999" customHeight="1">
      <c r="B14" s="6"/>
      <c r="C14" s="63"/>
      <c r="D14" s="63"/>
      <c r="E14" s="5"/>
    </row>
    <row r="15" spans="2:5">
      <c r="B15" s="6"/>
      <c r="C15" s="63"/>
      <c r="D15" s="63"/>
      <c r="E15" s="5"/>
    </row>
    <row r="16" spans="2:5">
      <c r="B16" s="6"/>
      <c r="C16" s="63"/>
      <c r="D16" s="63"/>
      <c r="E16" s="5"/>
    </row>
    <row r="17" spans="2:6">
      <c r="B17" s="6"/>
      <c r="C17" s="63"/>
      <c r="D17" s="63"/>
      <c r="E17" s="5"/>
    </row>
    <row r="18" spans="2:6">
      <c r="B18" s="6"/>
      <c r="C18" s="63"/>
      <c r="D18" s="63"/>
      <c r="E18" s="5"/>
    </row>
    <row r="19" spans="2:6">
      <c r="B19" s="6"/>
      <c r="C19" s="63"/>
      <c r="D19" s="63"/>
      <c r="E19" s="5"/>
    </row>
    <row r="20" spans="2:6">
      <c r="B20" s="6"/>
      <c r="C20" s="63"/>
      <c r="D20" s="63"/>
      <c r="E20" s="5"/>
    </row>
    <row r="21" spans="2:6">
      <c r="B21" s="6"/>
      <c r="C21" s="63"/>
      <c r="D21" s="63"/>
      <c r="E21" s="5"/>
    </row>
    <row r="22" spans="2:6">
      <c r="B22" s="6"/>
      <c r="C22" s="63"/>
      <c r="D22" s="63"/>
      <c r="E22" s="5"/>
    </row>
    <row r="23" spans="2:6" ht="35.15" customHeight="1">
      <c r="B23" s="6"/>
      <c r="C23" s="63"/>
      <c r="D23" s="63"/>
      <c r="E23" s="5"/>
    </row>
    <row r="24" spans="2:6" ht="17.149999999999999" customHeight="1">
      <c r="B24" s="6"/>
      <c r="C24" s="60" t="s">
        <v>0</v>
      </c>
      <c r="D24" s="60"/>
      <c r="E24" s="5"/>
    </row>
    <row r="25" spans="2:6" ht="18.5">
      <c r="B25" s="6"/>
      <c r="C25" s="47" t="s">
        <v>1</v>
      </c>
      <c r="D25" s="48" t="s">
        <v>88</v>
      </c>
      <c r="E25" s="7"/>
      <c r="F25" s="8"/>
    </row>
    <row r="26" spans="2:6" ht="18.5">
      <c r="B26" s="6"/>
      <c r="C26" s="49" t="s">
        <v>89</v>
      </c>
      <c r="D26" s="48" t="s">
        <v>90</v>
      </c>
      <c r="E26" s="7"/>
      <c r="F26" s="8"/>
    </row>
    <row r="27" spans="2:6" ht="55.5">
      <c r="B27" s="6"/>
      <c r="C27" s="49" t="s">
        <v>2</v>
      </c>
      <c r="D27" s="48" t="s">
        <v>91</v>
      </c>
      <c r="E27" s="7"/>
      <c r="F27" s="8"/>
    </row>
    <row r="28" spans="2:6" ht="38.4" customHeight="1">
      <c r="B28" s="6"/>
      <c r="C28" s="49" t="s">
        <v>4</v>
      </c>
      <c r="D28" s="48" t="s">
        <v>92</v>
      </c>
      <c r="E28" s="7"/>
      <c r="F28" s="9"/>
    </row>
    <row r="29" spans="2:6" ht="74">
      <c r="B29" s="6"/>
      <c r="C29" s="47" t="s">
        <v>5</v>
      </c>
      <c r="D29" s="48" t="s">
        <v>93</v>
      </c>
      <c r="E29" s="7"/>
      <c r="F29" s="9"/>
    </row>
    <row r="30" spans="2:6" ht="78.650000000000006" customHeight="1">
      <c r="B30" s="6"/>
      <c r="C30" s="47" t="s">
        <v>6</v>
      </c>
      <c r="D30" s="48" t="s">
        <v>94</v>
      </c>
      <c r="E30" s="7"/>
      <c r="F30" s="9"/>
    </row>
    <row r="31" spans="2:6" ht="24" customHeight="1">
      <c r="B31" s="6"/>
      <c r="C31" s="47" t="s">
        <v>7</v>
      </c>
      <c r="D31" s="48" t="s">
        <v>95</v>
      </c>
      <c r="E31" s="7"/>
      <c r="F31" s="9"/>
    </row>
    <row r="32" spans="2:6" ht="78" customHeight="1">
      <c r="B32" s="6"/>
      <c r="C32" s="49" t="s">
        <v>8</v>
      </c>
      <c r="D32" s="48" t="s">
        <v>96</v>
      </c>
      <c r="E32" s="7"/>
      <c r="F32" s="9"/>
    </row>
    <row r="33" spans="2:6" ht="37">
      <c r="B33" s="6"/>
      <c r="C33" s="49" t="s">
        <v>9</v>
      </c>
      <c r="D33" s="48" t="s">
        <v>97</v>
      </c>
      <c r="E33" s="7"/>
      <c r="F33" s="8"/>
    </row>
    <row r="34" spans="2:6" ht="18.5">
      <c r="B34" s="6"/>
      <c r="C34" s="49" t="s">
        <v>10</v>
      </c>
      <c r="D34" s="48" t="s">
        <v>98</v>
      </c>
      <c r="E34" s="7"/>
      <c r="F34" s="9"/>
    </row>
    <row r="35" spans="2:6" ht="37">
      <c r="B35" s="6"/>
      <c r="C35" s="49" t="s">
        <v>11</v>
      </c>
      <c r="D35" s="48" t="s">
        <v>99</v>
      </c>
      <c r="E35" s="7"/>
      <c r="F35" s="9"/>
    </row>
    <row r="36" spans="2:6" ht="63" customHeight="1">
      <c r="B36" s="6"/>
      <c r="C36" s="49" t="s">
        <v>12</v>
      </c>
      <c r="D36" s="50" t="s">
        <v>100</v>
      </c>
      <c r="E36" s="7"/>
      <c r="F36" s="9"/>
    </row>
    <row r="37" spans="2:6" ht="55.5">
      <c r="B37" s="6"/>
      <c r="C37" s="49" t="s">
        <v>13</v>
      </c>
      <c r="D37" s="50" t="s">
        <v>101</v>
      </c>
      <c r="E37" s="7"/>
      <c r="F37" s="9"/>
    </row>
    <row r="38" spans="2:6" ht="84.65" customHeight="1">
      <c r="B38" s="6"/>
      <c r="C38" s="49" t="s">
        <v>102</v>
      </c>
      <c r="D38" s="51" t="s">
        <v>103</v>
      </c>
      <c r="E38" s="7"/>
      <c r="F38" s="9"/>
    </row>
    <row r="39" spans="2:6" ht="74">
      <c r="B39" s="6"/>
      <c r="C39" s="49" t="s">
        <v>14</v>
      </c>
      <c r="D39" s="48" t="s">
        <v>104</v>
      </c>
      <c r="E39" s="7"/>
      <c r="F39" s="9"/>
    </row>
    <row r="40" spans="2:6" ht="74">
      <c r="B40" s="6"/>
      <c r="C40" s="49" t="s">
        <v>105</v>
      </c>
      <c r="D40" s="48" t="s">
        <v>106</v>
      </c>
      <c r="E40" s="7"/>
      <c r="F40" s="8"/>
    </row>
    <row r="41" spans="2:6" ht="136.25" customHeight="1">
      <c r="B41" s="6"/>
      <c r="C41" s="49" t="s">
        <v>107</v>
      </c>
      <c r="D41" s="48" t="s">
        <v>108</v>
      </c>
      <c r="E41" s="7"/>
      <c r="F41" s="8"/>
    </row>
    <row r="42" spans="2:6" ht="54.65" customHeight="1">
      <c r="B42" s="6"/>
      <c r="C42" s="64" t="s">
        <v>15</v>
      </c>
      <c r="D42" s="52" t="s">
        <v>109</v>
      </c>
      <c r="E42" s="7"/>
      <c r="F42" s="8"/>
    </row>
    <row r="43" spans="2:6" ht="56" customHeight="1">
      <c r="B43" s="6"/>
      <c r="C43" s="65"/>
      <c r="D43" s="52" t="s">
        <v>110</v>
      </c>
      <c r="E43" s="7"/>
      <c r="F43" s="8"/>
    </row>
    <row r="44" spans="2:6" ht="14.4" customHeight="1">
      <c r="B44" s="6"/>
      <c r="C44" s="66" t="s">
        <v>111</v>
      </c>
      <c r="D44" s="67"/>
      <c r="E44" s="5"/>
    </row>
    <row r="45" spans="2:6">
      <c r="B45" s="6"/>
      <c r="C45" s="67"/>
      <c r="D45" s="67"/>
      <c r="E45" s="5"/>
    </row>
    <row r="46" spans="2:6">
      <c r="B46" s="6"/>
      <c r="C46" s="67"/>
      <c r="D46" s="67"/>
      <c r="E46" s="5"/>
    </row>
    <row r="47" spans="2:6">
      <c r="B47" s="6"/>
      <c r="C47" s="67"/>
      <c r="D47" s="67"/>
      <c r="E47" s="5"/>
    </row>
    <row r="48" spans="2:6">
      <c r="B48" s="6"/>
      <c r="C48" s="67"/>
      <c r="D48" s="67"/>
      <c r="E48" s="5"/>
    </row>
    <row r="49" spans="2:5">
      <c r="B49" s="6"/>
      <c r="C49" s="67"/>
      <c r="D49" s="67"/>
      <c r="E49" s="5"/>
    </row>
    <row r="50" spans="2:5">
      <c r="B50" s="6"/>
      <c r="C50" s="67"/>
      <c r="D50" s="67"/>
      <c r="E50" s="5"/>
    </row>
    <row r="51" spans="2:5">
      <c r="B51" s="6"/>
      <c r="C51" s="67"/>
      <c r="D51" s="67"/>
      <c r="E51" s="5"/>
    </row>
    <row r="52" spans="2:5">
      <c r="B52" s="6"/>
      <c r="C52" s="67"/>
      <c r="D52" s="67"/>
      <c r="E52" s="5"/>
    </row>
    <row r="53" spans="2:5">
      <c r="B53" s="6"/>
      <c r="C53" s="67"/>
      <c r="D53" s="67"/>
      <c r="E53" s="5"/>
    </row>
    <row r="54" spans="2:5" ht="69.900000000000006" customHeight="1">
      <c r="B54" s="6"/>
      <c r="C54" s="67"/>
      <c r="D54" s="67"/>
      <c r="E54" s="5"/>
    </row>
    <row r="55" spans="2:5" ht="69.900000000000006" customHeight="1">
      <c r="B55" s="6"/>
      <c r="C55" s="67"/>
      <c r="D55" s="67"/>
      <c r="E55" s="5"/>
    </row>
    <row r="56" spans="2:5" ht="69.900000000000006" customHeight="1">
      <c r="B56" s="6"/>
      <c r="C56" s="67"/>
      <c r="D56" s="67"/>
      <c r="E56" s="5"/>
    </row>
    <row r="57" spans="2:5" ht="69.900000000000006" customHeight="1">
      <c r="B57" s="6"/>
      <c r="C57" s="67"/>
      <c r="D57" s="67"/>
      <c r="E57" s="5"/>
    </row>
    <row r="58" spans="2:5" ht="69.900000000000006" customHeight="1">
      <c r="B58" s="6"/>
      <c r="C58" s="67"/>
      <c r="D58" s="67"/>
      <c r="E58" s="5"/>
    </row>
    <row r="59" spans="2:5" ht="69.900000000000006" customHeight="1">
      <c r="B59" s="6"/>
      <c r="C59" s="67"/>
      <c r="D59" s="67"/>
      <c r="E59" s="5"/>
    </row>
    <row r="60" spans="2:5">
      <c r="B60" s="6"/>
      <c r="C60" s="67"/>
      <c r="D60" s="67"/>
      <c r="E60" s="5"/>
    </row>
    <row r="61" spans="2:5">
      <c r="B61" s="6"/>
      <c r="C61" s="67"/>
      <c r="D61" s="67"/>
      <c r="E61" s="5"/>
    </row>
    <row r="62" spans="2:5" ht="20">
      <c r="B62" s="6"/>
      <c r="C62" s="60" t="s">
        <v>16</v>
      </c>
      <c r="D62" s="60"/>
      <c r="E62" s="5"/>
    </row>
    <row r="63" spans="2:5">
      <c r="B63" s="6"/>
      <c r="C63" s="68"/>
      <c r="D63" s="69"/>
      <c r="E63" s="5"/>
    </row>
    <row r="64" spans="2:5" ht="69.900000000000006" customHeight="1">
      <c r="B64" s="6"/>
      <c r="C64" s="70"/>
      <c r="D64" s="71"/>
      <c r="E64" s="5"/>
    </row>
    <row r="65" spans="2:5" ht="69.900000000000006" customHeight="1">
      <c r="B65" s="6"/>
      <c r="C65" s="70"/>
      <c r="D65" s="71"/>
      <c r="E65" s="5"/>
    </row>
    <row r="66" spans="2:5" ht="69.900000000000006" customHeight="1">
      <c r="B66" s="6"/>
      <c r="C66" s="70"/>
      <c r="D66" s="71"/>
      <c r="E66" s="5"/>
    </row>
    <row r="67" spans="2:5" ht="69.900000000000006" customHeight="1">
      <c r="B67" s="6"/>
      <c r="C67" s="70"/>
      <c r="D67" s="71"/>
      <c r="E67" s="5"/>
    </row>
    <row r="68" spans="2:5">
      <c r="B68" s="6"/>
      <c r="C68" s="70"/>
      <c r="D68" s="71"/>
      <c r="E68" s="5"/>
    </row>
    <row r="69" spans="2:5">
      <c r="B69" s="6"/>
      <c r="C69" s="70"/>
      <c r="D69" s="71"/>
      <c r="E69" s="5"/>
    </row>
    <row r="70" spans="2:5" ht="48.65" customHeight="1">
      <c r="B70" s="6"/>
      <c r="C70" s="70"/>
      <c r="D70" s="71"/>
      <c r="E70" s="5"/>
    </row>
    <row r="71" spans="2:5" ht="20">
      <c r="B71" s="6"/>
      <c r="C71" s="72" t="s">
        <v>17</v>
      </c>
      <c r="D71" s="72"/>
      <c r="E71" s="5"/>
    </row>
    <row r="72" spans="2:5" ht="73">
      <c r="B72" s="6"/>
      <c r="C72" s="49" t="s">
        <v>18</v>
      </c>
      <c r="D72" s="53" t="s">
        <v>112</v>
      </c>
      <c r="E72" s="7"/>
    </row>
    <row r="73" spans="2:5" ht="63" customHeight="1">
      <c r="B73" s="6"/>
      <c r="C73" s="54" t="s">
        <v>19</v>
      </c>
      <c r="D73" s="53" t="s">
        <v>113</v>
      </c>
      <c r="E73" s="7"/>
    </row>
    <row r="74" spans="2:5" ht="38.4" customHeight="1">
      <c r="B74" s="6"/>
      <c r="C74" s="54" t="s">
        <v>20</v>
      </c>
      <c r="D74" s="53" t="s">
        <v>3</v>
      </c>
      <c r="E74" s="7"/>
    </row>
    <row r="75" spans="2:5" ht="28.25" customHeight="1">
      <c r="B75" s="6"/>
      <c r="C75" s="54" t="s">
        <v>21</v>
      </c>
      <c r="D75" s="53" t="s">
        <v>114</v>
      </c>
      <c r="E75" s="7"/>
    </row>
    <row r="76" spans="2:5" ht="44.4" customHeight="1">
      <c r="B76" s="6"/>
      <c r="C76" s="54" t="s">
        <v>22</v>
      </c>
      <c r="D76" s="53" t="s">
        <v>115</v>
      </c>
      <c r="E76" s="7"/>
    </row>
    <row r="77" spans="2:5" ht="37">
      <c r="B77" s="6"/>
      <c r="C77" s="54" t="s">
        <v>23</v>
      </c>
      <c r="D77" s="53" t="s">
        <v>24</v>
      </c>
      <c r="E77" s="7"/>
    </row>
    <row r="78" spans="2:5" ht="44" customHeight="1">
      <c r="B78" s="6"/>
      <c r="C78" s="55" t="s">
        <v>25</v>
      </c>
      <c r="D78" s="53" t="s">
        <v>116</v>
      </c>
      <c r="E78" s="7"/>
    </row>
    <row r="79" spans="2:5" ht="37">
      <c r="B79" s="6"/>
      <c r="C79" s="54" t="s">
        <v>26</v>
      </c>
      <c r="D79" s="53" t="s">
        <v>117</v>
      </c>
      <c r="E79" s="7"/>
    </row>
    <row r="80" spans="2:5" ht="37">
      <c r="B80" s="6"/>
      <c r="C80" s="54" t="s">
        <v>27</v>
      </c>
      <c r="D80" s="53" t="s">
        <v>28</v>
      </c>
      <c r="E80" s="7"/>
    </row>
    <row r="81" spans="2:5" ht="37">
      <c r="B81" s="6"/>
      <c r="C81" s="54" t="s">
        <v>29</v>
      </c>
      <c r="D81" s="53" t="s">
        <v>118</v>
      </c>
      <c r="E81" s="7"/>
    </row>
    <row r="82" spans="2:5" ht="18.5">
      <c r="B82" s="6"/>
      <c r="C82" s="54" t="s">
        <v>30</v>
      </c>
      <c r="D82" s="53" t="s">
        <v>119</v>
      </c>
      <c r="E82" s="7"/>
    </row>
    <row r="83" spans="2:5" ht="37">
      <c r="B83" s="6"/>
      <c r="C83" s="54" t="s">
        <v>31</v>
      </c>
      <c r="D83" s="53" t="s">
        <v>120</v>
      </c>
      <c r="E83" s="7"/>
    </row>
    <row r="84" spans="2:5" ht="39.65" customHeight="1">
      <c r="B84" s="6"/>
      <c r="C84" s="54" t="s">
        <v>32</v>
      </c>
      <c r="D84" s="53" t="s">
        <v>121</v>
      </c>
      <c r="E84" s="7"/>
    </row>
    <row r="85" spans="2:5" ht="81.650000000000006" customHeight="1">
      <c r="B85" s="6"/>
      <c r="C85" s="54" t="s">
        <v>33</v>
      </c>
      <c r="D85" s="53" t="s">
        <v>122</v>
      </c>
      <c r="E85" s="7"/>
    </row>
    <row r="86" spans="2:5" ht="110" customHeight="1">
      <c r="B86" s="6"/>
      <c r="C86" s="54" t="s">
        <v>107</v>
      </c>
      <c r="D86" s="56" t="s">
        <v>123</v>
      </c>
      <c r="E86" s="7"/>
    </row>
    <row r="87" spans="2:5" ht="66" customHeight="1">
      <c r="B87" s="6"/>
      <c r="C87" s="73" t="s">
        <v>34</v>
      </c>
      <c r="D87" s="57" t="s">
        <v>109</v>
      </c>
      <c r="E87" s="7"/>
    </row>
    <row r="88" spans="2:5" ht="54.65" customHeight="1">
      <c r="B88" s="6"/>
      <c r="C88" s="74"/>
      <c r="D88" s="58" t="s">
        <v>124</v>
      </c>
      <c r="E88" s="7"/>
    </row>
    <row r="89" spans="2:5" ht="187.5" customHeight="1">
      <c r="B89" s="6"/>
      <c r="C89" s="75" t="s">
        <v>125</v>
      </c>
      <c r="D89" s="76"/>
      <c r="E89" s="5"/>
    </row>
    <row r="90" spans="2:5" ht="69.900000000000006" customHeight="1">
      <c r="B90" s="6"/>
      <c r="C90" s="63"/>
      <c r="D90" s="63"/>
      <c r="E90" s="5"/>
    </row>
    <row r="91" spans="2:5" ht="69.900000000000006" customHeight="1">
      <c r="B91" s="6"/>
      <c r="C91" s="63"/>
      <c r="D91" s="63"/>
      <c r="E91" s="5"/>
    </row>
    <row r="92" spans="2:5" ht="69.900000000000006" customHeight="1">
      <c r="B92" s="6"/>
      <c r="C92" s="63"/>
      <c r="D92" s="63"/>
      <c r="E92" s="5"/>
    </row>
    <row r="93" spans="2:5" ht="69.900000000000006" customHeight="1">
      <c r="B93" s="6"/>
      <c r="C93" s="63"/>
      <c r="D93" s="63"/>
      <c r="E93" s="5"/>
    </row>
    <row r="94" spans="2:5">
      <c r="B94" s="6"/>
      <c r="C94" s="63"/>
      <c r="D94" s="63"/>
      <c r="E94" s="5"/>
    </row>
    <row r="95" spans="2:5" ht="8.15" customHeight="1" thickBot="1">
      <c r="B95" s="4"/>
      <c r="C95" s="3"/>
      <c r="D95" s="3"/>
      <c r="E95" s="2"/>
    </row>
    <row r="96" spans="2:5" ht="15" thickTop="1"/>
    <row r="97" spans="3:3" hidden="1"/>
    <row r="98" spans="3:3" hidden="1">
      <c r="C98" s="1" t="s">
        <v>126</v>
      </c>
    </row>
    <row r="99" spans="3:3" hidden="1">
      <c r="C99" s="1" t="s">
        <v>127</v>
      </c>
    </row>
    <row r="100" spans="3:3" hidden="1">
      <c r="C100" s="1" t="s">
        <v>128</v>
      </c>
    </row>
    <row r="101" spans="3:3" hidden="1"/>
  </sheetData>
  <mergeCells count="11">
    <mergeCell ref="C63:D70"/>
    <mergeCell ref="C71:D71"/>
    <mergeCell ref="C87:C88"/>
    <mergeCell ref="C89:D89"/>
    <mergeCell ref="C90:D94"/>
    <mergeCell ref="C62:D62"/>
    <mergeCell ref="C3:D3"/>
    <mergeCell ref="C4:D23"/>
    <mergeCell ref="C24:D24"/>
    <mergeCell ref="C42:C43"/>
    <mergeCell ref="C44:D61"/>
  </mergeCells>
  <hyperlinks>
    <hyperlink ref="C28" location="Actividades!E7" display="Año Programado"/>
    <hyperlink ref="C30" location="Actividades!H7" display="% a ejecutar"/>
    <hyperlink ref="C31" location="Actividades!I7" display="% ejecutado"/>
    <hyperlink ref="C32" location="Actividades!J7" display="Ejecución"/>
    <hyperlink ref="C34" location="Actividades!L7" display="Municipio "/>
    <hyperlink ref="C35" location="Actividades!M7" display="Vereda"/>
    <hyperlink ref="C36" location="Actividades!N7" display="Coordenadas x"/>
    <hyperlink ref="C37" location="Actividades!O7" display="Coordenadas y"/>
    <hyperlink ref="C39" location="Actividades!Q6" display="Evidencias"/>
    <hyperlink ref="C40" location="Actividades!Q7" display="Observaciones"/>
    <hyperlink ref="C27" location="Actividades!D7" display="Actividad "/>
    <hyperlink ref="C33" location="Actividades!K7" display="Subcuenca"/>
    <hyperlink ref="C25" location="Actividades!B7" display="Meta"/>
    <hyperlink ref="C74" location="'Presupuesto año 1'!D8" display="Actividades "/>
    <hyperlink ref="C86" location="'Presupuesto año 1'!P8" display="Observaciones "/>
    <hyperlink ref="C85" location="'Presupuesto año 1'!O8" display="% de ejecución"/>
    <hyperlink ref="C84" location="'Presupuesto año 1'!N8" display="Vigencia de los pagos"/>
    <hyperlink ref="C83" location="'Presupuesto año 1'!M8" display="Pagos realizados (Ejecutado)"/>
    <hyperlink ref="C82" location="'Presupuesto año 1'!L8" display="Total asigando"/>
    <hyperlink ref="C81" location="'Presupuesto año 1'!K8" display="Valor no ejecutado"/>
    <hyperlink ref="C78" location="'Presupuesto año 1'!H8" display="Presupuesto adicional"/>
    <hyperlink ref="C77" location="'Presupuesto año 1'!G8" display="Presupuesto asignado"/>
    <hyperlink ref="C76" location="'Presupuesto año 1'!F8" display="% del contrato en la actividad"/>
    <hyperlink ref="C75" location="'Presupuesto año 1'!E8" display="Valor total del contrato "/>
    <hyperlink ref="C72" location="'Presupuesto año 1'!B8" display="N° Contrato - Convenio"/>
    <hyperlink ref="C26" location="Actividades!C7" display="Submeta"/>
    <hyperlink ref="C29" location="Actividades!F7" display="Año Ejecutado"/>
    <hyperlink ref="C41" location="Actividades!S6" display="Observaciones"/>
    <hyperlink ref="C26:C27" location="Actividades!C7" display="Submeta"/>
    <hyperlink ref="C73" location="'Presupuesto año 1'!C8" display="Vigencia "/>
    <hyperlink ref="C79" location="'Presupuesto año 1'!I8" display="% del presupuesto adicional en la actividad"/>
    <hyperlink ref="C80" location="'Presupuesto año 1'!J8" display="Presupuesto respecto al % adicional"/>
    <hyperlink ref="C38" location="Actividades!P6" display="Orgiden de Coordenadas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24"/>
  <sheetViews>
    <sheetView showGridLines="0" topLeftCell="A2" zoomScale="30" zoomScaleNormal="30" workbookViewId="0">
      <pane xSplit="5" ySplit="6" topLeftCell="H8" activePane="bottomRight" state="frozen"/>
      <selection pane="topRight" activeCell="F2" sqref="F2"/>
      <selection pane="bottomLeft" activeCell="A8" sqref="A8"/>
      <selection pane="bottomRight" activeCell="P12" sqref="P12"/>
    </sheetView>
  </sheetViews>
  <sheetFormatPr baseColWidth="10" defaultColWidth="11.453125" defaultRowHeight="14.5"/>
  <cols>
    <col min="1" max="1" width="3.6328125" customWidth="1"/>
    <col min="2" max="2" width="26" customWidth="1"/>
    <col min="3" max="3" width="24.36328125" customWidth="1"/>
    <col min="4" max="4" width="70.08984375" customWidth="1"/>
    <col min="5" max="5" width="22.36328125" customWidth="1"/>
    <col min="6" max="7" width="14.6328125" customWidth="1"/>
    <col min="8" max="10" width="21.90625" customWidth="1"/>
    <col min="11" max="11" width="29.90625" bestFit="1" customWidth="1"/>
    <col min="12" max="12" width="28" bestFit="1" customWidth="1"/>
    <col min="13" max="13" width="24.453125" bestFit="1" customWidth="1"/>
    <col min="14" max="15" width="34.453125" bestFit="1" customWidth="1"/>
    <col min="16" max="16" width="34.453125" customWidth="1"/>
    <col min="17" max="18" width="43" customWidth="1"/>
    <col min="19" max="19" width="80" customWidth="1"/>
  </cols>
  <sheetData>
    <row r="2" spans="2:19" ht="15" thickBot="1"/>
    <row r="3" spans="2:19" ht="108" customHeight="1" thickBot="1">
      <c r="B3" s="85"/>
      <c r="C3" s="86"/>
      <c r="D3" s="86"/>
      <c r="E3" s="86"/>
      <c r="F3" s="87"/>
      <c r="G3" s="85" t="s">
        <v>35</v>
      </c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7"/>
    </row>
    <row r="4" spans="2:19" ht="15.5">
      <c r="B4" s="90" t="s">
        <v>36</v>
      </c>
      <c r="C4" s="91"/>
      <c r="D4" s="91"/>
      <c r="E4" s="95" t="s">
        <v>37</v>
      </c>
      <c r="F4" s="95"/>
      <c r="G4" s="95"/>
      <c r="H4" s="95"/>
      <c r="I4" s="91" t="s">
        <v>38</v>
      </c>
      <c r="J4" s="91"/>
      <c r="K4" s="95" t="s">
        <v>39</v>
      </c>
      <c r="L4" s="95"/>
      <c r="M4" s="95"/>
      <c r="N4" s="95"/>
      <c r="O4" s="95"/>
      <c r="P4" s="95"/>
      <c r="Q4" s="95"/>
      <c r="R4" s="95"/>
      <c r="S4" s="96"/>
    </row>
    <row r="5" spans="2:19" ht="38.4" customHeight="1">
      <c r="B5" s="92" t="s">
        <v>40</v>
      </c>
      <c r="C5" s="93"/>
      <c r="D5" s="93"/>
      <c r="E5" s="78" t="s">
        <v>41</v>
      </c>
      <c r="F5" s="78"/>
      <c r="G5" s="78"/>
      <c r="H5" s="78"/>
      <c r="I5" s="93" t="s">
        <v>42</v>
      </c>
      <c r="J5" s="93"/>
      <c r="K5" s="78" t="s">
        <v>43</v>
      </c>
      <c r="L5" s="78"/>
      <c r="M5" s="78"/>
      <c r="N5" s="78"/>
      <c r="O5" s="78"/>
      <c r="P5" s="78"/>
      <c r="Q5" s="78"/>
      <c r="R5" s="78"/>
      <c r="S5" s="94"/>
    </row>
    <row r="6" spans="2:19" ht="54" customHeight="1">
      <c r="B6" s="92" t="s">
        <v>44</v>
      </c>
      <c r="C6" s="93"/>
      <c r="D6" s="93"/>
      <c r="E6" s="97"/>
      <c r="F6" s="97"/>
      <c r="G6" s="97"/>
      <c r="H6" s="97"/>
      <c r="I6" s="93"/>
      <c r="J6" s="93"/>
      <c r="K6" s="78"/>
      <c r="L6" s="78"/>
      <c r="M6" s="78"/>
      <c r="N6" s="78"/>
      <c r="O6" s="78"/>
      <c r="P6" s="78"/>
      <c r="Q6" s="78"/>
      <c r="R6" s="78"/>
      <c r="S6" s="94"/>
    </row>
    <row r="7" spans="2:19" s="38" customFormat="1" ht="87" customHeight="1">
      <c r="B7" s="35" t="s">
        <v>45</v>
      </c>
      <c r="C7" s="36" t="s">
        <v>46</v>
      </c>
      <c r="D7" s="36" t="s">
        <v>47</v>
      </c>
      <c r="E7" s="36" t="s">
        <v>48</v>
      </c>
      <c r="F7" s="88" t="s">
        <v>49</v>
      </c>
      <c r="G7" s="89"/>
      <c r="H7" s="36" t="s">
        <v>50</v>
      </c>
      <c r="I7" s="36" t="s">
        <v>51</v>
      </c>
      <c r="J7" s="36" t="s">
        <v>52</v>
      </c>
      <c r="K7" s="36" t="s">
        <v>53</v>
      </c>
      <c r="L7" s="36" t="s">
        <v>54</v>
      </c>
      <c r="M7" s="36" t="s">
        <v>55</v>
      </c>
      <c r="N7" s="36" t="s">
        <v>56</v>
      </c>
      <c r="O7" s="36" t="s">
        <v>57</v>
      </c>
      <c r="P7" s="36" t="s">
        <v>58</v>
      </c>
      <c r="Q7" s="36" t="s">
        <v>59</v>
      </c>
      <c r="R7" s="36" t="s">
        <v>60</v>
      </c>
      <c r="S7" s="37" t="s">
        <v>61</v>
      </c>
    </row>
    <row r="8" spans="2:19" ht="120.75" customHeight="1">
      <c r="B8" s="81" t="s">
        <v>62</v>
      </c>
      <c r="C8" s="78" t="s">
        <v>63</v>
      </c>
      <c r="D8" s="34" t="s">
        <v>64</v>
      </c>
      <c r="E8" s="33">
        <v>1</v>
      </c>
      <c r="F8" s="14"/>
      <c r="G8" s="15" t="str">
        <f t="shared" ref="G8:G24" si="0">IF(F8=E8,"Corresponde","Distinto")</f>
        <v>Distinto</v>
      </c>
      <c r="H8" s="16"/>
      <c r="I8" s="16" t="s">
        <v>130</v>
      </c>
      <c r="J8" s="17">
        <f t="shared" ref="J8:J24" si="1">IFERROR(I8/H8,0)</f>
        <v>0</v>
      </c>
      <c r="K8" s="18"/>
      <c r="L8" s="16" t="s">
        <v>130</v>
      </c>
      <c r="M8" s="16" t="s">
        <v>130</v>
      </c>
      <c r="N8" s="16" t="s">
        <v>130</v>
      </c>
      <c r="O8" s="16" t="s">
        <v>130</v>
      </c>
      <c r="P8" s="16" t="s">
        <v>130</v>
      </c>
      <c r="Q8" s="16" t="s">
        <v>130</v>
      </c>
      <c r="R8" s="16" t="s">
        <v>130</v>
      </c>
      <c r="S8" s="59" t="s">
        <v>129</v>
      </c>
    </row>
    <row r="9" spans="2:19" ht="58.5" customHeight="1">
      <c r="B9" s="82"/>
      <c r="C9" s="78"/>
      <c r="D9" s="46" t="s">
        <v>65</v>
      </c>
      <c r="E9" s="33">
        <v>1</v>
      </c>
      <c r="F9" s="14"/>
      <c r="G9" s="15" t="str">
        <f t="shared" si="0"/>
        <v>Distinto</v>
      </c>
      <c r="H9" s="16"/>
      <c r="I9" s="16" t="s">
        <v>130</v>
      </c>
      <c r="J9" s="17">
        <f t="shared" si="1"/>
        <v>0</v>
      </c>
      <c r="K9" s="18"/>
      <c r="L9" s="16" t="s">
        <v>130</v>
      </c>
      <c r="M9" s="16" t="s">
        <v>130</v>
      </c>
      <c r="N9" s="16" t="s">
        <v>130</v>
      </c>
      <c r="O9" s="16" t="s">
        <v>130</v>
      </c>
      <c r="P9" s="16" t="s">
        <v>130</v>
      </c>
      <c r="Q9" s="16" t="s">
        <v>130</v>
      </c>
      <c r="R9" s="16" t="s">
        <v>130</v>
      </c>
      <c r="S9" s="59" t="s">
        <v>129</v>
      </c>
    </row>
    <row r="10" spans="2:19" ht="42.75" customHeight="1">
      <c r="B10" s="82"/>
      <c r="C10" s="78" t="s">
        <v>66</v>
      </c>
      <c r="D10" s="84" t="s">
        <v>67</v>
      </c>
      <c r="E10" s="33">
        <v>1</v>
      </c>
      <c r="F10" s="14"/>
      <c r="G10" s="15" t="str">
        <f t="shared" si="0"/>
        <v>Distinto</v>
      </c>
      <c r="H10" s="16"/>
      <c r="I10" s="16" t="s">
        <v>130</v>
      </c>
      <c r="J10" s="17">
        <f t="shared" si="1"/>
        <v>0</v>
      </c>
      <c r="K10" s="18"/>
      <c r="L10" s="16" t="s">
        <v>130</v>
      </c>
      <c r="M10" s="16" t="s">
        <v>130</v>
      </c>
      <c r="N10" s="16" t="s">
        <v>130</v>
      </c>
      <c r="O10" s="16" t="s">
        <v>130</v>
      </c>
      <c r="P10" s="16" t="s">
        <v>130</v>
      </c>
      <c r="Q10" s="16" t="s">
        <v>130</v>
      </c>
      <c r="R10" s="16" t="s">
        <v>130</v>
      </c>
      <c r="S10" s="59" t="s">
        <v>129</v>
      </c>
    </row>
    <row r="11" spans="2:19" ht="37.5" customHeight="1">
      <c r="B11" s="82"/>
      <c r="C11" s="78"/>
      <c r="D11" s="84"/>
      <c r="E11" s="33">
        <v>4</v>
      </c>
      <c r="F11" s="14"/>
      <c r="G11" s="15" t="str">
        <f t="shared" si="0"/>
        <v>Distinto</v>
      </c>
      <c r="H11" s="16"/>
      <c r="I11" s="16" t="s">
        <v>130</v>
      </c>
      <c r="J11" s="17">
        <f t="shared" si="1"/>
        <v>0</v>
      </c>
      <c r="K11" s="18"/>
      <c r="L11" s="16" t="s">
        <v>130</v>
      </c>
      <c r="M11" s="16" t="s">
        <v>130</v>
      </c>
      <c r="N11" s="16" t="s">
        <v>130</v>
      </c>
      <c r="O11" s="16" t="s">
        <v>130</v>
      </c>
      <c r="P11" s="16" t="s">
        <v>130</v>
      </c>
      <c r="Q11" s="16" t="s">
        <v>130</v>
      </c>
      <c r="R11" s="16" t="s">
        <v>130</v>
      </c>
      <c r="S11" s="59" t="s">
        <v>129</v>
      </c>
    </row>
    <row r="12" spans="2:19" ht="80.25" customHeight="1">
      <c r="B12" s="82"/>
      <c r="C12" s="78"/>
      <c r="D12" s="84"/>
      <c r="E12" s="33">
        <v>7</v>
      </c>
      <c r="F12" s="14"/>
      <c r="G12" s="15" t="str">
        <f t="shared" si="0"/>
        <v>Distinto</v>
      </c>
      <c r="H12" s="16"/>
      <c r="I12" s="16"/>
      <c r="J12" s="17">
        <f t="shared" si="1"/>
        <v>0</v>
      </c>
      <c r="K12" s="18"/>
      <c r="L12" s="18"/>
      <c r="M12" s="18"/>
      <c r="N12" s="18"/>
      <c r="O12" s="18"/>
      <c r="P12" s="39"/>
      <c r="Q12" s="40"/>
      <c r="R12" s="19"/>
      <c r="S12" s="20"/>
    </row>
    <row r="13" spans="2:19" ht="49.5" customHeight="1">
      <c r="B13" s="82"/>
      <c r="C13" s="78"/>
      <c r="D13" s="77" t="s">
        <v>68</v>
      </c>
      <c r="E13" s="33">
        <v>1</v>
      </c>
      <c r="F13" s="14"/>
      <c r="G13" s="15" t="str">
        <f t="shared" si="0"/>
        <v>Distinto</v>
      </c>
      <c r="H13" s="16"/>
      <c r="I13" s="16" t="s">
        <v>130</v>
      </c>
      <c r="J13" s="17">
        <f t="shared" si="1"/>
        <v>0</v>
      </c>
      <c r="K13" s="18"/>
      <c r="L13" s="16" t="s">
        <v>130</v>
      </c>
      <c r="M13" s="16" t="s">
        <v>130</v>
      </c>
      <c r="N13" s="16" t="s">
        <v>130</v>
      </c>
      <c r="O13" s="16" t="s">
        <v>130</v>
      </c>
      <c r="P13" s="16" t="s">
        <v>130</v>
      </c>
      <c r="Q13" s="16" t="s">
        <v>130</v>
      </c>
      <c r="R13" s="16" t="s">
        <v>130</v>
      </c>
      <c r="S13" s="59" t="s">
        <v>129</v>
      </c>
    </row>
    <row r="14" spans="2:19" ht="84.75" customHeight="1">
      <c r="B14" s="82"/>
      <c r="C14" s="78"/>
      <c r="D14" s="77"/>
      <c r="E14" s="33">
        <v>4</v>
      </c>
      <c r="F14" s="14"/>
      <c r="G14" s="15" t="str">
        <f t="shared" si="0"/>
        <v>Distinto</v>
      </c>
      <c r="H14" s="16"/>
      <c r="I14" s="16" t="s">
        <v>130</v>
      </c>
      <c r="J14" s="17">
        <f t="shared" si="1"/>
        <v>0</v>
      </c>
      <c r="K14" s="18"/>
      <c r="L14" s="16" t="s">
        <v>130</v>
      </c>
      <c r="M14" s="16" t="s">
        <v>130</v>
      </c>
      <c r="N14" s="16" t="s">
        <v>130</v>
      </c>
      <c r="O14" s="16" t="s">
        <v>130</v>
      </c>
      <c r="P14" s="16" t="s">
        <v>130</v>
      </c>
      <c r="Q14" s="16" t="s">
        <v>130</v>
      </c>
      <c r="R14" s="16" t="s">
        <v>130</v>
      </c>
      <c r="S14" s="59" t="s">
        <v>129</v>
      </c>
    </row>
    <row r="15" spans="2:19" ht="64.5" customHeight="1">
      <c r="B15" s="82"/>
      <c r="C15" s="78"/>
      <c r="D15" s="77"/>
      <c r="E15" s="33">
        <v>7</v>
      </c>
      <c r="F15" s="14"/>
      <c r="G15" s="15" t="str">
        <f t="shared" si="0"/>
        <v>Distinto</v>
      </c>
      <c r="H15" s="16"/>
      <c r="I15" s="16"/>
      <c r="J15" s="17">
        <f t="shared" si="1"/>
        <v>0</v>
      </c>
      <c r="K15" s="18"/>
      <c r="L15" s="18"/>
      <c r="M15" s="18"/>
      <c r="N15" s="18"/>
      <c r="O15" s="18"/>
      <c r="P15" s="39"/>
      <c r="Q15" s="40"/>
      <c r="R15" s="19"/>
      <c r="S15" s="20"/>
    </row>
    <row r="16" spans="2:19" ht="22.5" customHeight="1">
      <c r="B16" s="82"/>
      <c r="C16" s="78" t="s">
        <v>69</v>
      </c>
      <c r="D16" s="77" t="s">
        <v>70</v>
      </c>
      <c r="E16" s="33">
        <v>2</v>
      </c>
      <c r="F16" s="14"/>
      <c r="G16" s="15" t="str">
        <f t="shared" si="0"/>
        <v>Distinto</v>
      </c>
      <c r="H16" s="16"/>
      <c r="I16" s="16" t="s">
        <v>130</v>
      </c>
      <c r="J16" s="17">
        <f t="shared" ref="J16" si="2">IFERROR(I16/H16,0)</f>
        <v>0</v>
      </c>
      <c r="K16" s="18"/>
      <c r="L16" s="16" t="s">
        <v>130</v>
      </c>
      <c r="M16" s="16" t="s">
        <v>130</v>
      </c>
      <c r="N16" s="16" t="s">
        <v>130</v>
      </c>
      <c r="O16" s="16" t="s">
        <v>130</v>
      </c>
      <c r="P16" s="16" t="s">
        <v>130</v>
      </c>
      <c r="Q16" s="16" t="s">
        <v>130</v>
      </c>
      <c r="R16" s="16" t="s">
        <v>130</v>
      </c>
      <c r="S16" s="20" t="s">
        <v>131</v>
      </c>
    </row>
    <row r="17" spans="2:19" ht="22.5" customHeight="1">
      <c r="B17" s="82"/>
      <c r="C17" s="78"/>
      <c r="D17" s="77"/>
      <c r="E17" s="33">
        <v>3</v>
      </c>
      <c r="F17" s="14"/>
      <c r="G17" s="15" t="str">
        <f t="shared" si="0"/>
        <v>Distinto</v>
      </c>
      <c r="H17" s="16"/>
      <c r="I17" s="16" t="s">
        <v>130</v>
      </c>
      <c r="J17" s="17">
        <f t="shared" ref="J17:J19" si="3">IFERROR(I17/H17,0)</f>
        <v>0</v>
      </c>
      <c r="K17" s="18"/>
      <c r="L17" s="16" t="s">
        <v>130</v>
      </c>
      <c r="M17" s="16" t="s">
        <v>130</v>
      </c>
      <c r="N17" s="16" t="s">
        <v>130</v>
      </c>
      <c r="O17" s="16" t="s">
        <v>130</v>
      </c>
      <c r="P17" s="16" t="s">
        <v>130</v>
      </c>
      <c r="Q17" s="16" t="s">
        <v>130</v>
      </c>
      <c r="R17" s="16" t="s">
        <v>130</v>
      </c>
      <c r="S17" s="20" t="s">
        <v>131</v>
      </c>
    </row>
    <row r="18" spans="2:19" ht="22.5" customHeight="1">
      <c r="B18" s="82"/>
      <c r="C18" s="78"/>
      <c r="D18" s="77"/>
      <c r="E18" s="33">
        <v>4</v>
      </c>
      <c r="F18" s="14"/>
      <c r="G18" s="15" t="str">
        <f t="shared" si="0"/>
        <v>Distinto</v>
      </c>
      <c r="H18" s="16"/>
      <c r="I18" s="16" t="s">
        <v>130</v>
      </c>
      <c r="J18" s="17">
        <f t="shared" si="3"/>
        <v>0</v>
      </c>
      <c r="K18" s="18"/>
      <c r="L18" s="16" t="s">
        <v>130</v>
      </c>
      <c r="M18" s="16" t="s">
        <v>130</v>
      </c>
      <c r="N18" s="16" t="s">
        <v>130</v>
      </c>
      <c r="O18" s="16" t="s">
        <v>130</v>
      </c>
      <c r="P18" s="16" t="s">
        <v>130</v>
      </c>
      <c r="Q18" s="16" t="s">
        <v>130</v>
      </c>
      <c r="R18" s="16" t="s">
        <v>130</v>
      </c>
      <c r="S18" s="20" t="s">
        <v>131</v>
      </c>
    </row>
    <row r="19" spans="2:19" ht="22.5" customHeight="1">
      <c r="B19" s="82"/>
      <c r="C19" s="78"/>
      <c r="D19" s="77"/>
      <c r="E19" s="33">
        <v>5</v>
      </c>
      <c r="F19" s="14"/>
      <c r="G19" s="15" t="str">
        <f t="shared" si="0"/>
        <v>Distinto</v>
      </c>
      <c r="H19" s="16"/>
      <c r="I19" s="16" t="s">
        <v>130</v>
      </c>
      <c r="J19" s="17">
        <f t="shared" si="3"/>
        <v>0</v>
      </c>
      <c r="K19" s="18"/>
      <c r="L19" s="16" t="s">
        <v>130</v>
      </c>
      <c r="M19" s="16" t="s">
        <v>130</v>
      </c>
      <c r="N19" s="16" t="s">
        <v>130</v>
      </c>
      <c r="O19" s="16" t="s">
        <v>130</v>
      </c>
      <c r="P19" s="16" t="s">
        <v>130</v>
      </c>
      <c r="Q19" s="16" t="s">
        <v>130</v>
      </c>
      <c r="R19" s="16" t="s">
        <v>130</v>
      </c>
      <c r="S19" s="20" t="s">
        <v>131</v>
      </c>
    </row>
    <row r="20" spans="2:19" ht="22.5" customHeight="1">
      <c r="B20" s="82"/>
      <c r="C20" s="78"/>
      <c r="D20" s="77"/>
      <c r="E20" s="33">
        <v>6</v>
      </c>
      <c r="F20" s="14"/>
      <c r="G20" s="15" t="str">
        <f t="shared" si="0"/>
        <v>Distinto</v>
      </c>
      <c r="H20" s="16"/>
      <c r="I20" s="16"/>
      <c r="J20" s="17">
        <f t="shared" si="1"/>
        <v>0</v>
      </c>
      <c r="K20" s="18"/>
      <c r="L20" s="18"/>
      <c r="M20" s="18"/>
      <c r="N20" s="18"/>
      <c r="O20" s="18"/>
      <c r="P20" s="39"/>
      <c r="Q20" s="40"/>
      <c r="R20" s="19"/>
      <c r="S20" s="20"/>
    </row>
    <row r="21" spans="2:19" ht="22.5" customHeight="1">
      <c r="B21" s="82"/>
      <c r="C21" s="78"/>
      <c r="D21" s="77"/>
      <c r="E21" s="33">
        <v>7</v>
      </c>
      <c r="F21" s="14"/>
      <c r="G21" s="15" t="str">
        <f t="shared" si="0"/>
        <v>Distinto</v>
      </c>
      <c r="H21" s="16"/>
      <c r="I21" s="16"/>
      <c r="J21" s="17">
        <f t="shared" si="1"/>
        <v>0</v>
      </c>
      <c r="K21" s="18"/>
      <c r="L21" s="18"/>
      <c r="M21" s="18"/>
      <c r="N21" s="18"/>
      <c r="O21" s="18"/>
      <c r="P21" s="39"/>
      <c r="Q21" s="40"/>
      <c r="R21" s="19"/>
      <c r="S21" s="20"/>
    </row>
    <row r="22" spans="2:19" ht="20.25" customHeight="1">
      <c r="B22" s="82"/>
      <c r="C22" s="78"/>
      <c r="D22" s="77"/>
      <c r="E22" s="33">
        <v>8</v>
      </c>
      <c r="F22" s="14"/>
      <c r="G22" s="15" t="str">
        <f t="shared" si="0"/>
        <v>Distinto</v>
      </c>
      <c r="H22" s="16"/>
      <c r="I22" s="16"/>
      <c r="J22" s="17">
        <f t="shared" si="1"/>
        <v>0</v>
      </c>
      <c r="K22" s="18"/>
      <c r="L22" s="18"/>
      <c r="M22" s="18"/>
      <c r="N22" s="18"/>
      <c r="O22" s="18"/>
      <c r="P22" s="39"/>
      <c r="Q22" s="40"/>
      <c r="R22" s="19"/>
      <c r="S22" s="20"/>
    </row>
    <row r="23" spans="2:19" ht="43.5" customHeight="1">
      <c r="B23" s="82"/>
      <c r="C23" s="78"/>
      <c r="D23" s="77"/>
      <c r="E23" s="33">
        <v>9</v>
      </c>
      <c r="F23" s="14"/>
      <c r="G23" s="15" t="str">
        <f t="shared" si="0"/>
        <v>Distinto</v>
      </c>
      <c r="H23" s="16"/>
      <c r="I23" s="16"/>
      <c r="J23" s="17">
        <f t="shared" si="1"/>
        <v>0</v>
      </c>
      <c r="K23" s="18"/>
      <c r="L23" s="18"/>
      <c r="M23" s="18"/>
      <c r="N23" s="18"/>
      <c r="O23" s="18"/>
      <c r="P23" s="39"/>
      <c r="Q23" s="40"/>
      <c r="R23" s="19"/>
      <c r="S23" s="20"/>
    </row>
    <row r="24" spans="2:19" ht="20.25" customHeight="1" thickBot="1">
      <c r="B24" s="83"/>
      <c r="C24" s="80"/>
      <c r="D24" s="79"/>
      <c r="E24" s="41">
        <v>10</v>
      </c>
      <c r="F24" s="42"/>
      <c r="G24" s="21" t="str">
        <f t="shared" si="0"/>
        <v>Distinto</v>
      </c>
      <c r="H24" s="22"/>
      <c r="I24" s="22"/>
      <c r="J24" s="23">
        <f t="shared" si="1"/>
        <v>0</v>
      </c>
      <c r="K24" s="24"/>
      <c r="L24" s="24"/>
      <c r="M24" s="24"/>
      <c r="N24" s="24"/>
      <c r="O24" s="24"/>
      <c r="P24" s="43"/>
      <c r="Q24" s="44"/>
      <c r="R24" s="25"/>
      <c r="S24" s="26"/>
    </row>
  </sheetData>
  <autoFilter ref="C7:O24"/>
  <mergeCells count="20">
    <mergeCell ref="B3:F3"/>
    <mergeCell ref="G3:S3"/>
    <mergeCell ref="F7:G7"/>
    <mergeCell ref="B4:D4"/>
    <mergeCell ref="B5:D5"/>
    <mergeCell ref="B6:D6"/>
    <mergeCell ref="K5:S6"/>
    <mergeCell ref="K4:S4"/>
    <mergeCell ref="E6:H6"/>
    <mergeCell ref="I5:J6"/>
    <mergeCell ref="I4:J4"/>
    <mergeCell ref="E4:H4"/>
    <mergeCell ref="E5:H5"/>
    <mergeCell ref="D13:D15"/>
    <mergeCell ref="C10:C15"/>
    <mergeCell ref="D16:D24"/>
    <mergeCell ref="C16:C24"/>
    <mergeCell ref="B8:B24"/>
    <mergeCell ref="C8:C9"/>
    <mergeCell ref="D10:D12"/>
  </mergeCells>
  <conditionalFormatting sqref="E8:E24">
    <cfRule type="containsText" dxfId="47" priority="16" operator="containsText" text="10">
      <formula>NOT(ISERROR(SEARCH("10",E8)))</formula>
    </cfRule>
    <cfRule type="containsText" dxfId="46" priority="17" operator="containsText" text="9">
      <formula>NOT(ISERROR(SEARCH("9",E8)))</formula>
    </cfRule>
    <cfRule type="containsText" dxfId="45" priority="18" operator="containsText" text="8">
      <formula>NOT(ISERROR(SEARCH("8",E8)))</formula>
    </cfRule>
    <cfRule type="containsText" dxfId="44" priority="19" operator="containsText" text="7">
      <formula>NOT(ISERROR(SEARCH("7",E8)))</formula>
    </cfRule>
    <cfRule type="containsText" dxfId="43" priority="20" operator="containsText" text="6">
      <formula>NOT(ISERROR(SEARCH("6",E8)))</formula>
    </cfRule>
    <cfRule type="containsText" dxfId="42" priority="21" operator="containsText" text="5">
      <formula>NOT(ISERROR(SEARCH("5",E8)))</formula>
    </cfRule>
    <cfRule type="containsText" dxfId="41" priority="22" operator="containsText" text="4">
      <formula>NOT(ISERROR(SEARCH("4",E8)))</formula>
    </cfRule>
    <cfRule type="containsText" dxfId="40" priority="23" operator="containsText" text="3">
      <formula>NOT(ISERROR(SEARCH("3",E8)))</formula>
    </cfRule>
    <cfRule type="containsText" dxfId="39" priority="24" operator="containsText" text="2">
      <formula>NOT(ISERROR(SEARCH("2",E8)))</formula>
    </cfRule>
    <cfRule type="containsText" dxfId="38" priority="25" operator="containsText" text="1">
      <formula>NOT(ISERROR(SEARCH("1",E8)))</formula>
    </cfRule>
    <cfRule type="containsText" dxfId="37" priority="26" operator="containsText" text="10">
      <formula>NOT(ISERROR(SEARCH("10",E8)))</formula>
    </cfRule>
  </conditionalFormatting>
  <conditionalFormatting sqref="G8:G15 G17:G24">
    <cfRule type="containsText" dxfId="36" priority="27" operator="containsText" text="Distinto">
      <formula>NOT(ISERROR(SEARCH("Distinto",G8)))</formula>
    </cfRule>
    <cfRule type="containsText" dxfId="35" priority="28" operator="containsText" text="Corresponde">
      <formula>NOT(ISERROR(SEARCH("Corresponde",G8)))</formula>
    </cfRule>
  </conditionalFormatting>
  <conditionalFormatting sqref="J8:J15 J20:J24">
    <cfRule type="cellIs" dxfId="34" priority="30" operator="greaterThan">
      <formula>100%</formula>
    </cfRule>
    <cfRule type="cellIs" dxfId="33" priority="31" operator="between">
      <formula>90%</formula>
      <formula>100%</formula>
    </cfRule>
    <cfRule type="cellIs" dxfId="32" priority="32" operator="between">
      <formula>59%</formula>
      <formula>90%</formula>
    </cfRule>
    <cfRule type="cellIs" dxfId="31" priority="33" operator="between">
      <formula>0%</formula>
      <formula>59%</formula>
    </cfRule>
  </conditionalFormatting>
  <conditionalFormatting sqref="G16">
    <cfRule type="containsText" dxfId="30" priority="13" operator="containsText" text="Distinto">
      <formula>NOT(ISERROR(SEARCH("Distinto",G16)))</formula>
    </cfRule>
    <cfRule type="containsText" dxfId="29" priority="14" operator="containsText" text="Corresponde">
      <formula>NOT(ISERROR(SEARCH("Corresponde",G16)))</formula>
    </cfRule>
  </conditionalFormatting>
  <conditionalFormatting sqref="G16">
    <cfRule type="containsText" dxfId="28" priority="15" operator="containsText" text="Corresponde">
      <formula>NOT(ISERROR(SEARCH("Corresponde",G16)))</formula>
    </cfRule>
  </conditionalFormatting>
  <conditionalFormatting sqref="J16">
    <cfRule type="cellIs" dxfId="27" priority="5" operator="greaterThan">
      <formula>100%</formula>
    </cfRule>
    <cfRule type="cellIs" dxfId="26" priority="6" operator="between">
      <formula>90%</formula>
      <formula>100%</formula>
    </cfRule>
    <cfRule type="cellIs" dxfId="25" priority="7" operator="between">
      <formula>59%</formula>
      <formula>90%</formula>
    </cfRule>
    <cfRule type="cellIs" dxfId="24" priority="8" operator="between">
      <formula>0%</formula>
      <formula>59%</formula>
    </cfRule>
  </conditionalFormatting>
  <conditionalFormatting sqref="J17:J19">
    <cfRule type="cellIs" dxfId="23" priority="1" operator="greaterThan">
      <formula>100%</formula>
    </cfRule>
    <cfRule type="cellIs" dxfId="22" priority="2" operator="between">
      <formula>90%</formula>
      <formula>100%</formula>
    </cfRule>
    <cfRule type="cellIs" dxfId="21" priority="3" operator="between">
      <formula>59%</formula>
      <formula>90%</formula>
    </cfRule>
    <cfRule type="cellIs" dxfId="20" priority="4" operator="between">
      <formula>0%</formula>
      <formula>59%</formula>
    </cfRule>
  </conditionalFormatting>
  <dataValidations count="4">
    <dataValidation type="list" allowBlank="1" showInputMessage="1" showErrorMessage="1" sqref="Q12 Q15 Q20:Q24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8:F24">
      <formula1>"1,2,3,4,5,6,7,8,9,10"</formula1>
    </dataValidation>
    <dataValidation type="list" allowBlank="1" showInputMessage="1" showErrorMessage="1" sqref="K8:K24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12 P15 P20:P24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B3:P14"/>
  <sheetViews>
    <sheetView showGridLines="0" zoomScale="30" zoomScaleNormal="30" workbookViewId="0">
      <selection activeCell="E7" sqref="E7:G7"/>
    </sheetView>
  </sheetViews>
  <sheetFormatPr baseColWidth="10" defaultColWidth="11.453125" defaultRowHeight="15.5"/>
  <cols>
    <col min="1" max="1" width="11.453125" style="13"/>
    <col min="2" max="3" width="27" style="13" customWidth="1"/>
    <col min="4" max="4" width="67.36328125" style="13" customWidth="1"/>
    <col min="5" max="5" width="22.90625" style="13" customWidth="1"/>
    <col min="6" max="6" width="23.90625" style="13" customWidth="1"/>
    <col min="7" max="7" width="32.453125" style="13" customWidth="1"/>
    <col min="8" max="8" width="18.453125" style="13" bestFit="1" customWidth="1"/>
    <col min="9" max="9" width="38.54296875" style="13" bestFit="1" customWidth="1"/>
    <col min="10" max="10" width="39.08984375" style="13" bestFit="1" customWidth="1"/>
    <col min="11" max="11" width="31.54296875" style="13" bestFit="1" customWidth="1"/>
    <col min="12" max="12" width="29.90625" style="13" customWidth="1"/>
    <col min="13" max="13" width="27.6328125" style="13" bestFit="1" customWidth="1"/>
    <col min="14" max="14" width="38.36328125" style="13" bestFit="1" customWidth="1"/>
    <col min="15" max="15" width="25.54296875" style="13" bestFit="1" customWidth="1"/>
    <col min="16" max="16" width="24" style="13" bestFit="1" customWidth="1"/>
    <col min="17" max="16384" width="11.453125" style="13"/>
  </cols>
  <sheetData>
    <row r="3" spans="2:16" ht="16" thickBot="1"/>
    <row r="4" spans="2:16" ht="105.75" customHeight="1" thickBot="1">
      <c r="B4" s="98"/>
      <c r="C4" s="99"/>
      <c r="D4" s="99"/>
      <c r="E4" s="99"/>
      <c r="F4" s="100"/>
      <c r="G4" s="101" t="s">
        <v>71</v>
      </c>
      <c r="H4" s="102"/>
      <c r="I4" s="102"/>
      <c r="J4" s="102"/>
      <c r="K4" s="102"/>
      <c r="L4" s="102"/>
      <c r="M4" s="102"/>
      <c r="N4" s="102"/>
      <c r="O4" s="102"/>
      <c r="P4" s="103"/>
    </row>
    <row r="5" spans="2:16" ht="24.75" customHeight="1">
      <c r="B5" s="90" t="s">
        <v>36</v>
      </c>
      <c r="C5" s="91"/>
      <c r="D5" s="91"/>
      <c r="E5" s="95" t="s">
        <v>37</v>
      </c>
      <c r="F5" s="95"/>
      <c r="G5" s="95"/>
      <c r="H5" s="91" t="s">
        <v>38</v>
      </c>
      <c r="I5" s="91"/>
      <c r="J5" s="91"/>
      <c r="K5" s="95" t="s">
        <v>39</v>
      </c>
      <c r="L5" s="95"/>
      <c r="M5" s="95"/>
      <c r="N5" s="95"/>
      <c r="O5" s="95"/>
      <c r="P5" s="96"/>
    </row>
    <row r="6" spans="2:16" ht="32.4" customHeight="1">
      <c r="B6" s="92" t="s">
        <v>40</v>
      </c>
      <c r="C6" s="93"/>
      <c r="D6" s="93"/>
      <c r="E6" s="78" t="s">
        <v>41</v>
      </c>
      <c r="F6" s="78"/>
      <c r="G6" s="78"/>
      <c r="H6" s="93" t="s">
        <v>42</v>
      </c>
      <c r="I6" s="93"/>
      <c r="J6" s="93"/>
      <c r="K6" s="78" t="s">
        <v>43</v>
      </c>
      <c r="L6" s="78"/>
      <c r="M6" s="78"/>
      <c r="N6" s="78"/>
      <c r="O6" s="78"/>
      <c r="P6" s="94"/>
    </row>
    <row r="7" spans="2:16" ht="51.75" customHeight="1">
      <c r="B7" s="107" t="s">
        <v>44</v>
      </c>
      <c r="C7" s="108"/>
      <c r="D7" s="93"/>
      <c r="E7" s="109" t="s">
        <v>132</v>
      </c>
      <c r="F7" s="109"/>
      <c r="G7" s="109"/>
      <c r="H7" s="93"/>
      <c r="I7" s="93"/>
      <c r="J7" s="93"/>
      <c r="K7" s="78"/>
      <c r="L7" s="78"/>
      <c r="M7" s="78"/>
      <c r="N7" s="78"/>
      <c r="O7" s="78"/>
      <c r="P7" s="94"/>
    </row>
    <row r="8" spans="2:16" ht="46.5" customHeight="1">
      <c r="B8" s="27" t="s">
        <v>72</v>
      </c>
      <c r="C8" s="28" t="s">
        <v>73</v>
      </c>
      <c r="D8" s="28" t="s">
        <v>47</v>
      </c>
      <c r="E8" s="29" t="s">
        <v>74</v>
      </c>
      <c r="F8" s="29" t="s">
        <v>75</v>
      </c>
      <c r="G8" s="28" t="s">
        <v>76</v>
      </c>
      <c r="H8" s="29" t="s">
        <v>77</v>
      </c>
      <c r="I8" s="29" t="s">
        <v>78</v>
      </c>
      <c r="J8" s="29" t="s">
        <v>79</v>
      </c>
      <c r="K8" s="29" t="s">
        <v>80</v>
      </c>
      <c r="L8" s="29" t="s">
        <v>81</v>
      </c>
      <c r="M8" s="29" t="s">
        <v>82</v>
      </c>
      <c r="N8" s="29" t="s">
        <v>83</v>
      </c>
      <c r="O8" s="29" t="s">
        <v>84</v>
      </c>
      <c r="P8" s="30" t="s">
        <v>85</v>
      </c>
    </row>
    <row r="9" spans="2:16" ht="118.5" customHeight="1">
      <c r="B9" s="31" t="s">
        <v>130</v>
      </c>
      <c r="C9" s="31" t="s">
        <v>130</v>
      </c>
      <c r="D9" s="34" t="s">
        <v>64</v>
      </c>
      <c r="E9" s="31" t="s">
        <v>130</v>
      </c>
      <c r="F9" s="31" t="s">
        <v>130</v>
      </c>
      <c r="G9" s="31" t="s">
        <v>130</v>
      </c>
      <c r="H9" s="31" t="s">
        <v>130</v>
      </c>
      <c r="I9" s="31" t="s">
        <v>130</v>
      </c>
      <c r="J9" s="31" t="s">
        <v>130</v>
      </c>
      <c r="K9" s="31" t="s">
        <v>130</v>
      </c>
      <c r="L9" s="31" t="s">
        <v>130</v>
      </c>
      <c r="M9" s="31" t="s">
        <v>130</v>
      </c>
      <c r="N9" s="31" t="s">
        <v>130</v>
      </c>
      <c r="O9" s="32">
        <f t="shared" ref="O9:O13" si="0">IFERROR(((M9/L9)), 0)</f>
        <v>0</v>
      </c>
      <c r="P9" s="31" t="s">
        <v>130</v>
      </c>
    </row>
    <row r="10" spans="2:16" ht="65.25" customHeight="1">
      <c r="B10" s="31" t="s">
        <v>130</v>
      </c>
      <c r="C10" s="31" t="s">
        <v>130</v>
      </c>
      <c r="D10" s="34" t="s">
        <v>65</v>
      </c>
      <c r="E10" s="31" t="s">
        <v>130</v>
      </c>
      <c r="F10" s="31" t="s">
        <v>130</v>
      </c>
      <c r="G10" s="31" t="s">
        <v>130</v>
      </c>
      <c r="H10" s="31" t="s">
        <v>130</v>
      </c>
      <c r="I10" s="31" t="s">
        <v>130</v>
      </c>
      <c r="J10" s="31" t="s">
        <v>130</v>
      </c>
      <c r="K10" s="31" t="s">
        <v>130</v>
      </c>
      <c r="L10" s="31" t="s">
        <v>130</v>
      </c>
      <c r="M10" s="31" t="s">
        <v>130</v>
      </c>
      <c r="N10" s="31" t="s">
        <v>130</v>
      </c>
      <c r="O10" s="32">
        <f t="shared" si="0"/>
        <v>0</v>
      </c>
      <c r="P10" s="31" t="s">
        <v>130</v>
      </c>
    </row>
    <row r="11" spans="2:16" ht="141.75" customHeight="1">
      <c r="B11" s="31" t="s">
        <v>130</v>
      </c>
      <c r="C11" s="31" t="s">
        <v>130</v>
      </c>
      <c r="D11" s="34" t="s">
        <v>67</v>
      </c>
      <c r="E11" s="31" t="s">
        <v>130</v>
      </c>
      <c r="F11" s="31" t="s">
        <v>130</v>
      </c>
      <c r="G11" s="31" t="s">
        <v>130</v>
      </c>
      <c r="H11" s="31" t="s">
        <v>130</v>
      </c>
      <c r="I11" s="31" t="s">
        <v>130</v>
      </c>
      <c r="J11" s="31" t="s">
        <v>130</v>
      </c>
      <c r="K11" s="31" t="s">
        <v>130</v>
      </c>
      <c r="L11" s="31" t="s">
        <v>130</v>
      </c>
      <c r="M11" s="31" t="s">
        <v>130</v>
      </c>
      <c r="N11" s="31" t="s">
        <v>130</v>
      </c>
      <c r="O11" s="32">
        <f t="shared" si="0"/>
        <v>0</v>
      </c>
      <c r="P11" s="31" t="s">
        <v>130</v>
      </c>
    </row>
    <row r="12" spans="2:16" ht="167.25" customHeight="1">
      <c r="B12" s="31" t="s">
        <v>130</v>
      </c>
      <c r="C12" s="31" t="s">
        <v>130</v>
      </c>
      <c r="D12" s="34" t="s">
        <v>68</v>
      </c>
      <c r="E12" s="31" t="s">
        <v>130</v>
      </c>
      <c r="F12" s="31" t="s">
        <v>130</v>
      </c>
      <c r="G12" s="31" t="s">
        <v>130</v>
      </c>
      <c r="H12" s="31" t="s">
        <v>130</v>
      </c>
      <c r="I12" s="31" t="s">
        <v>130</v>
      </c>
      <c r="J12" s="31" t="s">
        <v>130</v>
      </c>
      <c r="K12" s="31" t="s">
        <v>130</v>
      </c>
      <c r="L12" s="31" t="s">
        <v>130</v>
      </c>
      <c r="M12" s="31" t="s">
        <v>130</v>
      </c>
      <c r="N12" s="31" t="s">
        <v>130</v>
      </c>
      <c r="O12" s="32">
        <f t="shared" si="0"/>
        <v>0</v>
      </c>
      <c r="P12" s="31" t="s">
        <v>130</v>
      </c>
    </row>
    <row r="13" spans="2:16" ht="90.75" customHeight="1">
      <c r="B13" s="31" t="s">
        <v>130</v>
      </c>
      <c r="C13" s="31" t="s">
        <v>130</v>
      </c>
      <c r="D13" s="34" t="s">
        <v>70</v>
      </c>
      <c r="E13" s="31" t="s">
        <v>130</v>
      </c>
      <c r="F13" s="31" t="s">
        <v>130</v>
      </c>
      <c r="G13" s="31" t="s">
        <v>130</v>
      </c>
      <c r="H13" s="31" t="s">
        <v>130</v>
      </c>
      <c r="I13" s="31" t="s">
        <v>130</v>
      </c>
      <c r="J13" s="31" t="s">
        <v>130</v>
      </c>
      <c r="K13" s="31" t="s">
        <v>130</v>
      </c>
      <c r="L13" s="31" t="s">
        <v>130</v>
      </c>
      <c r="M13" s="31" t="s">
        <v>130</v>
      </c>
      <c r="N13" s="31" t="s">
        <v>130</v>
      </c>
      <c r="O13" s="32">
        <f t="shared" si="0"/>
        <v>0</v>
      </c>
      <c r="P13" s="31" t="s">
        <v>130</v>
      </c>
    </row>
    <row r="14" spans="2:16" ht="16" thickBot="1">
      <c r="B14" s="104" t="s">
        <v>86</v>
      </c>
      <c r="C14" s="105"/>
      <c r="D14" s="105"/>
      <c r="E14" s="105"/>
      <c r="F14" s="105"/>
      <c r="G14" s="105"/>
      <c r="H14" s="105"/>
      <c r="I14" s="105"/>
      <c r="J14" s="105"/>
      <c r="K14" s="105"/>
      <c r="L14" s="105"/>
      <c r="M14" s="105"/>
      <c r="N14" s="105"/>
      <c r="O14" s="105"/>
      <c r="P14" s="106"/>
    </row>
  </sheetData>
  <mergeCells count="13">
    <mergeCell ref="B4:F4"/>
    <mergeCell ref="G4:P4"/>
    <mergeCell ref="B14:P14"/>
    <mergeCell ref="K6:P7"/>
    <mergeCell ref="B5:D5"/>
    <mergeCell ref="E5:G5"/>
    <mergeCell ref="H5:J5"/>
    <mergeCell ref="K5:P5"/>
    <mergeCell ref="B6:D6"/>
    <mergeCell ref="E6:G6"/>
    <mergeCell ref="B7:D7"/>
    <mergeCell ref="E7:G7"/>
    <mergeCell ref="H6:J7"/>
  </mergeCells>
  <conditionalFormatting sqref="O9:O13">
    <cfRule type="cellIs" dxfId="19" priority="1" operator="greaterThan">
      <formula>100%</formula>
    </cfRule>
    <cfRule type="cellIs" dxfId="18" priority="2" operator="between">
      <formula>90%</formula>
      <formula>100%</formula>
    </cfRule>
    <cfRule type="cellIs" dxfId="17" priority="3" operator="between">
      <formula>59%</formula>
      <formula>90%</formula>
    </cfRule>
    <cfRule type="cellIs" dxfId="16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B3:P14"/>
  <sheetViews>
    <sheetView showGridLines="0" zoomScale="30" zoomScaleNormal="30" workbookViewId="0">
      <selection activeCell="E7" sqref="E7:G7"/>
    </sheetView>
  </sheetViews>
  <sheetFormatPr baseColWidth="10" defaultColWidth="11.453125" defaultRowHeight="15.5"/>
  <cols>
    <col min="1" max="1" width="11.453125" style="13"/>
    <col min="2" max="3" width="27" style="13" customWidth="1"/>
    <col min="4" max="4" width="67.36328125" style="13" customWidth="1"/>
    <col min="5" max="5" width="22.90625" style="13" customWidth="1"/>
    <col min="6" max="6" width="23.90625" style="13" customWidth="1"/>
    <col min="7" max="7" width="32.453125" style="13" customWidth="1"/>
    <col min="8" max="8" width="18.453125" style="13" bestFit="1" customWidth="1"/>
    <col min="9" max="9" width="38.54296875" style="13" bestFit="1" customWidth="1"/>
    <col min="10" max="10" width="39.08984375" style="13" bestFit="1" customWidth="1"/>
    <col min="11" max="11" width="31.54296875" style="13" bestFit="1" customWidth="1"/>
    <col min="12" max="12" width="29.90625" style="13" customWidth="1"/>
    <col min="13" max="13" width="27.6328125" style="13" bestFit="1" customWidth="1"/>
    <col min="14" max="14" width="38.36328125" style="13" bestFit="1" customWidth="1"/>
    <col min="15" max="15" width="25.54296875" style="13" bestFit="1" customWidth="1"/>
    <col min="16" max="16" width="24" style="13" bestFit="1" customWidth="1"/>
    <col min="17" max="16384" width="11.453125" style="13"/>
  </cols>
  <sheetData>
    <row r="3" spans="2:16" ht="16" thickBot="1"/>
    <row r="4" spans="2:16" ht="105.75" customHeight="1" thickBot="1">
      <c r="B4" s="98"/>
      <c r="C4" s="99"/>
      <c r="D4" s="99"/>
      <c r="E4" s="99"/>
      <c r="F4" s="100"/>
      <c r="G4" s="101" t="s">
        <v>71</v>
      </c>
      <c r="H4" s="102"/>
      <c r="I4" s="102"/>
      <c r="J4" s="102"/>
      <c r="K4" s="102"/>
      <c r="L4" s="102"/>
      <c r="M4" s="102"/>
      <c r="N4" s="102"/>
      <c r="O4" s="102"/>
      <c r="P4" s="103"/>
    </row>
    <row r="5" spans="2:16" ht="24.75" customHeight="1">
      <c r="B5" s="90" t="s">
        <v>36</v>
      </c>
      <c r="C5" s="91"/>
      <c r="D5" s="91"/>
      <c r="E5" s="95" t="s">
        <v>37</v>
      </c>
      <c r="F5" s="95"/>
      <c r="G5" s="95"/>
      <c r="H5" s="91" t="s">
        <v>38</v>
      </c>
      <c r="I5" s="91"/>
      <c r="J5" s="91"/>
      <c r="K5" s="95" t="s">
        <v>39</v>
      </c>
      <c r="L5" s="95"/>
      <c r="M5" s="95"/>
      <c r="N5" s="95"/>
      <c r="O5" s="95"/>
      <c r="P5" s="96"/>
    </row>
    <row r="6" spans="2:16" ht="32.4" customHeight="1">
      <c r="B6" s="92" t="s">
        <v>40</v>
      </c>
      <c r="C6" s="93"/>
      <c r="D6" s="93"/>
      <c r="E6" s="78" t="s">
        <v>41</v>
      </c>
      <c r="F6" s="78"/>
      <c r="G6" s="78"/>
      <c r="H6" s="93" t="s">
        <v>42</v>
      </c>
      <c r="I6" s="93"/>
      <c r="J6" s="93"/>
      <c r="K6" s="78" t="s">
        <v>43</v>
      </c>
      <c r="L6" s="78"/>
      <c r="M6" s="78"/>
      <c r="N6" s="78"/>
      <c r="O6" s="78"/>
      <c r="P6" s="94"/>
    </row>
    <row r="7" spans="2:16" ht="51.75" customHeight="1">
      <c r="B7" s="107" t="s">
        <v>44</v>
      </c>
      <c r="C7" s="108"/>
      <c r="D7" s="93"/>
      <c r="E7" s="109" t="s">
        <v>132</v>
      </c>
      <c r="F7" s="109"/>
      <c r="G7" s="109"/>
      <c r="H7" s="93"/>
      <c r="I7" s="93"/>
      <c r="J7" s="93"/>
      <c r="K7" s="78"/>
      <c r="L7" s="78"/>
      <c r="M7" s="78"/>
      <c r="N7" s="78"/>
      <c r="O7" s="78"/>
      <c r="P7" s="94"/>
    </row>
    <row r="8" spans="2:16" ht="46.5" customHeight="1">
      <c r="B8" s="27" t="s">
        <v>72</v>
      </c>
      <c r="C8" s="28" t="s">
        <v>73</v>
      </c>
      <c r="D8" s="28" t="s">
        <v>47</v>
      </c>
      <c r="E8" s="29" t="s">
        <v>74</v>
      </c>
      <c r="F8" s="29" t="s">
        <v>75</v>
      </c>
      <c r="G8" s="28" t="s">
        <v>76</v>
      </c>
      <c r="H8" s="29" t="s">
        <v>77</v>
      </c>
      <c r="I8" s="29" t="s">
        <v>78</v>
      </c>
      <c r="J8" s="29" t="s">
        <v>79</v>
      </c>
      <c r="K8" s="29" t="s">
        <v>80</v>
      </c>
      <c r="L8" s="29" t="s">
        <v>81</v>
      </c>
      <c r="M8" s="29" t="s">
        <v>82</v>
      </c>
      <c r="N8" s="29" t="s">
        <v>83</v>
      </c>
      <c r="O8" s="29" t="s">
        <v>84</v>
      </c>
      <c r="P8" s="30" t="s">
        <v>85</v>
      </c>
    </row>
    <row r="9" spans="2:16" ht="118.5" customHeight="1">
      <c r="B9" s="31" t="s">
        <v>130</v>
      </c>
      <c r="C9" s="31" t="s">
        <v>130</v>
      </c>
      <c r="D9" s="45" t="s">
        <v>64</v>
      </c>
      <c r="E9" s="31" t="s">
        <v>130</v>
      </c>
      <c r="F9" s="31" t="s">
        <v>130</v>
      </c>
      <c r="G9" s="31" t="s">
        <v>130</v>
      </c>
      <c r="H9" s="31" t="s">
        <v>130</v>
      </c>
      <c r="I9" s="31" t="s">
        <v>130</v>
      </c>
      <c r="J9" s="31" t="s">
        <v>130</v>
      </c>
      <c r="K9" s="31" t="s">
        <v>130</v>
      </c>
      <c r="L9" s="31" t="s">
        <v>130</v>
      </c>
      <c r="M9" s="31" t="s">
        <v>130</v>
      </c>
      <c r="N9" s="31" t="s">
        <v>130</v>
      </c>
      <c r="O9" s="32">
        <f t="shared" ref="O9:O13" si="0">IFERROR(((M9/L9)), 0)</f>
        <v>0</v>
      </c>
      <c r="P9" s="31" t="s">
        <v>130</v>
      </c>
    </row>
    <row r="10" spans="2:16" ht="65.25" customHeight="1">
      <c r="B10" s="31" t="s">
        <v>130</v>
      </c>
      <c r="C10" s="31" t="s">
        <v>130</v>
      </c>
      <c r="D10" s="45" t="s">
        <v>65</v>
      </c>
      <c r="E10" s="31" t="s">
        <v>130</v>
      </c>
      <c r="F10" s="31" t="s">
        <v>130</v>
      </c>
      <c r="G10" s="31" t="s">
        <v>130</v>
      </c>
      <c r="H10" s="31" t="s">
        <v>130</v>
      </c>
      <c r="I10" s="31" t="s">
        <v>130</v>
      </c>
      <c r="J10" s="31" t="s">
        <v>130</v>
      </c>
      <c r="K10" s="31" t="s">
        <v>130</v>
      </c>
      <c r="L10" s="31" t="s">
        <v>130</v>
      </c>
      <c r="M10" s="31" t="s">
        <v>130</v>
      </c>
      <c r="N10" s="31" t="s">
        <v>130</v>
      </c>
      <c r="O10" s="32">
        <f t="shared" si="0"/>
        <v>0</v>
      </c>
      <c r="P10" s="31" t="s">
        <v>130</v>
      </c>
    </row>
    <row r="11" spans="2:16" ht="141.75" customHeight="1">
      <c r="B11" s="31" t="s">
        <v>130</v>
      </c>
      <c r="C11" s="31" t="s">
        <v>130</v>
      </c>
      <c r="D11" s="45" t="s">
        <v>67</v>
      </c>
      <c r="E11" s="31" t="s">
        <v>130</v>
      </c>
      <c r="F11" s="31" t="s">
        <v>130</v>
      </c>
      <c r="G11" s="31" t="s">
        <v>130</v>
      </c>
      <c r="H11" s="31" t="s">
        <v>130</v>
      </c>
      <c r="I11" s="31" t="s">
        <v>130</v>
      </c>
      <c r="J11" s="31" t="s">
        <v>130</v>
      </c>
      <c r="K11" s="31" t="s">
        <v>130</v>
      </c>
      <c r="L11" s="31" t="s">
        <v>130</v>
      </c>
      <c r="M11" s="31" t="s">
        <v>130</v>
      </c>
      <c r="N11" s="31" t="s">
        <v>130</v>
      </c>
      <c r="O11" s="32">
        <f t="shared" si="0"/>
        <v>0</v>
      </c>
      <c r="P11" s="31" t="s">
        <v>130</v>
      </c>
    </row>
    <row r="12" spans="2:16" ht="167.25" customHeight="1">
      <c r="B12" s="31" t="s">
        <v>130</v>
      </c>
      <c r="C12" s="31" t="s">
        <v>130</v>
      </c>
      <c r="D12" s="45" t="s">
        <v>68</v>
      </c>
      <c r="E12" s="31" t="s">
        <v>130</v>
      </c>
      <c r="F12" s="31" t="s">
        <v>130</v>
      </c>
      <c r="G12" s="31" t="s">
        <v>130</v>
      </c>
      <c r="H12" s="31" t="s">
        <v>130</v>
      </c>
      <c r="I12" s="31" t="s">
        <v>130</v>
      </c>
      <c r="J12" s="31" t="s">
        <v>130</v>
      </c>
      <c r="K12" s="31" t="s">
        <v>130</v>
      </c>
      <c r="L12" s="31" t="s">
        <v>130</v>
      </c>
      <c r="M12" s="31" t="s">
        <v>130</v>
      </c>
      <c r="N12" s="31" t="s">
        <v>130</v>
      </c>
      <c r="O12" s="32">
        <f t="shared" si="0"/>
        <v>0</v>
      </c>
      <c r="P12" s="31" t="s">
        <v>130</v>
      </c>
    </row>
    <row r="13" spans="2:16" ht="90.75" customHeight="1">
      <c r="B13" s="31" t="s">
        <v>130</v>
      </c>
      <c r="C13" s="31" t="s">
        <v>130</v>
      </c>
      <c r="D13" s="45" t="s">
        <v>70</v>
      </c>
      <c r="E13" s="31" t="s">
        <v>130</v>
      </c>
      <c r="F13" s="31" t="s">
        <v>130</v>
      </c>
      <c r="G13" s="31" t="s">
        <v>130</v>
      </c>
      <c r="H13" s="31" t="s">
        <v>130</v>
      </c>
      <c r="I13" s="31" t="s">
        <v>130</v>
      </c>
      <c r="J13" s="31" t="s">
        <v>130</v>
      </c>
      <c r="K13" s="31" t="s">
        <v>130</v>
      </c>
      <c r="L13" s="31" t="s">
        <v>130</v>
      </c>
      <c r="M13" s="31" t="s">
        <v>130</v>
      </c>
      <c r="N13" s="31" t="s">
        <v>130</v>
      </c>
      <c r="O13" s="32">
        <f t="shared" si="0"/>
        <v>0</v>
      </c>
      <c r="P13" s="31" t="s">
        <v>130</v>
      </c>
    </row>
    <row r="14" spans="2:16" ht="16" thickBot="1">
      <c r="B14" s="104" t="s">
        <v>86</v>
      </c>
      <c r="C14" s="105"/>
      <c r="D14" s="105"/>
      <c r="E14" s="105"/>
      <c r="F14" s="105"/>
      <c r="G14" s="105"/>
      <c r="H14" s="105"/>
      <c r="I14" s="105"/>
      <c r="J14" s="105"/>
      <c r="K14" s="105"/>
      <c r="L14" s="105"/>
      <c r="M14" s="105"/>
      <c r="N14" s="105"/>
      <c r="O14" s="105"/>
      <c r="P14" s="106"/>
    </row>
  </sheetData>
  <mergeCells count="13">
    <mergeCell ref="B4:F4"/>
    <mergeCell ref="G4:P4"/>
    <mergeCell ref="B5:D5"/>
    <mergeCell ref="E5:G5"/>
    <mergeCell ref="H5:J5"/>
    <mergeCell ref="K5:P5"/>
    <mergeCell ref="B14:P14"/>
    <mergeCell ref="B6:D6"/>
    <mergeCell ref="E6:G6"/>
    <mergeCell ref="H6:J7"/>
    <mergeCell ref="K6:P7"/>
    <mergeCell ref="B7:D7"/>
    <mergeCell ref="E7:G7"/>
  </mergeCells>
  <conditionalFormatting sqref="O9:O13">
    <cfRule type="cellIs" dxfId="15" priority="1" operator="greaterThan">
      <formula>100%</formula>
    </cfRule>
    <cfRule type="cellIs" dxfId="14" priority="2" operator="between">
      <formula>90%</formula>
      <formula>100%</formula>
    </cfRule>
    <cfRule type="cellIs" dxfId="13" priority="3" operator="between">
      <formula>59%</formula>
      <formula>90%</formula>
    </cfRule>
    <cfRule type="cellIs" dxfId="12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8659C"/>
  </sheetPr>
  <dimension ref="B3:P14"/>
  <sheetViews>
    <sheetView showGridLines="0" zoomScale="30" zoomScaleNormal="30" workbookViewId="0">
      <selection activeCell="E7" sqref="E7:G7"/>
    </sheetView>
  </sheetViews>
  <sheetFormatPr baseColWidth="10" defaultColWidth="11.453125" defaultRowHeight="15.5"/>
  <cols>
    <col min="1" max="1" width="11.453125" style="13"/>
    <col min="2" max="3" width="27" style="13" customWidth="1"/>
    <col min="4" max="4" width="67.36328125" style="13" customWidth="1"/>
    <col min="5" max="5" width="22.90625" style="13" customWidth="1"/>
    <col min="6" max="6" width="23.90625" style="13" customWidth="1"/>
    <col min="7" max="7" width="32.453125" style="13" customWidth="1"/>
    <col min="8" max="8" width="18.453125" style="13" bestFit="1" customWidth="1"/>
    <col min="9" max="9" width="38.54296875" style="13" bestFit="1" customWidth="1"/>
    <col min="10" max="10" width="39.08984375" style="13" bestFit="1" customWidth="1"/>
    <col min="11" max="11" width="31.54296875" style="13" bestFit="1" customWidth="1"/>
    <col min="12" max="12" width="29.90625" style="13" customWidth="1"/>
    <col min="13" max="13" width="27.6328125" style="13" bestFit="1" customWidth="1"/>
    <col min="14" max="14" width="38.36328125" style="13" bestFit="1" customWidth="1"/>
    <col min="15" max="15" width="25.54296875" style="13" bestFit="1" customWidth="1"/>
    <col min="16" max="16" width="24" style="13" bestFit="1" customWidth="1"/>
    <col min="17" max="16384" width="11.453125" style="13"/>
  </cols>
  <sheetData>
    <row r="3" spans="2:16" ht="16" thickBot="1"/>
    <row r="4" spans="2:16" ht="105.75" customHeight="1" thickBot="1">
      <c r="B4" s="98"/>
      <c r="C4" s="99"/>
      <c r="D4" s="99"/>
      <c r="E4" s="99"/>
      <c r="F4" s="100"/>
      <c r="G4" s="101" t="s">
        <v>71</v>
      </c>
      <c r="H4" s="102"/>
      <c r="I4" s="102"/>
      <c r="J4" s="102"/>
      <c r="K4" s="102"/>
      <c r="L4" s="102"/>
      <c r="M4" s="102"/>
      <c r="N4" s="102"/>
      <c r="O4" s="102"/>
      <c r="P4" s="103"/>
    </row>
    <row r="5" spans="2:16" ht="24.75" customHeight="1">
      <c r="B5" s="90" t="s">
        <v>36</v>
      </c>
      <c r="C5" s="91"/>
      <c r="D5" s="91"/>
      <c r="E5" s="95" t="s">
        <v>37</v>
      </c>
      <c r="F5" s="95"/>
      <c r="G5" s="95"/>
      <c r="H5" s="91" t="s">
        <v>38</v>
      </c>
      <c r="I5" s="91"/>
      <c r="J5" s="91"/>
      <c r="K5" s="95" t="s">
        <v>39</v>
      </c>
      <c r="L5" s="95"/>
      <c r="M5" s="95"/>
      <c r="N5" s="95"/>
      <c r="O5" s="95"/>
      <c r="P5" s="96"/>
    </row>
    <row r="6" spans="2:16" ht="32.4" customHeight="1">
      <c r="B6" s="92" t="s">
        <v>40</v>
      </c>
      <c r="C6" s="93"/>
      <c r="D6" s="93"/>
      <c r="E6" s="78" t="s">
        <v>41</v>
      </c>
      <c r="F6" s="78"/>
      <c r="G6" s="78"/>
      <c r="H6" s="93" t="s">
        <v>42</v>
      </c>
      <c r="I6" s="93"/>
      <c r="J6" s="93"/>
      <c r="K6" s="78" t="s">
        <v>43</v>
      </c>
      <c r="L6" s="78"/>
      <c r="M6" s="78"/>
      <c r="N6" s="78"/>
      <c r="O6" s="78"/>
      <c r="P6" s="94"/>
    </row>
    <row r="7" spans="2:16" ht="51.75" customHeight="1">
      <c r="B7" s="107" t="s">
        <v>44</v>
      </c>
      <c r="C7" s="108"/>
      <c r="D7" s="93"/>
      <c r="E7" s="109" t="s">
        <v>132</v>
      </c>
      <c r="F7" s="109"/>
      <c r="G7" s="109"/>
      <c r="H7" s="93"/>
      <c r="I7" s="93"/>
      <c r="J7" s="93"/>
      <c r="K7" s="78"/>
      <c r="L7" s="78"/>
      <c r="M7" s="78"/>
      <c r="N7" s="78"/>
      <c r="O7" s="78"/>
      <c r="P7" s="94"/>
    </row>
    <row r="8" spans="2:16" ht="46.5" customHeight="1">
      <c r="B8" s="27" t="s">
        <v>72</v>
      </c>
      <c r="C8" s="28" t="s">
        <v>73</v>
      </c>
      <c r="D8" s="28" t="s">
        <v>47</v>
      </c>
      <c r="E8" s="29" t="s">
        <v>74</v>
      </c>
      <c r="F8" s="29" t="s">
        <v>75</v>
      </c>
      <c r="G8" s="28" t="s">
        <v>76</v>
      </c>
      <c r="H8" s="29" t="s">
        <v>77</v>
      </c>
      <c r="I8" s="29" t="s">
        <v>78</v>
      </c>
      <c r="J8" s="29" t="s">
        <v>79</v>
      </c>
      <c r="K8" s="29" t="s">
        <v>80</v>
      </c>
      <c r="L8" s="29" t="s">
        <v>81</v>
      </c>
      <c r="M8" s="29" t="s">
        <v>82</v>
      </c>
      <c r="N8" s="29" t="s">
        <v>83</v>
      </c>
      <c r="O8" s="29" t="s">
        <v>84</v>
      </c>
      <c r="P8" s="30" t="s">
        <v>85</v>
      </c>
    </row>
    <row r="9" spans="2:16" ht="118.5" customHeight="1">
      <c r="B9" s="31" t="s">
        <v>130</v>
      </c>
      <c r="C9" s="31" t="s">
        <v>130</v>
      </c>
      <c r="D9" s="45" t="s">
        <v>64</v>
      </c>
      <c r="E9" s="31" t="s">
        <v>130</v>
      </c>
      <c r="F9" s="31" t="s">
        <v>130</v>
      </c>
      <c r="G9" s="31" t="s">
        <v>130</v>
      </c>
      <c r="H9" s="31" t="s">
        <v>130</v>
      </c>
      <c r="I9" s="31" t="s">
        <v>130</v>
      </c>
      <c r="J9" s="31" t="s">
        <v>130</v>
      </c>
      <c r="K9" s="31" t="s">
        <v>130</v>
      </c>
      <c r="L9" s="31" t="s">
        <v>130</v>
      </c>
      <c r="M9" s="31" t="s">
        <v>130</v>
      </c>
      <c r="N9" s="31" t="s">
        <v>130</v>
      </c>
      <c r="O9" s="32">
        <f t="shared" ref="O9:O13" si="0">IFERROR(((M9/L9)), 0)</f>
        <v>0</v>
      </c>
      <c r="P9" s="31" t="s">
        <v>130</v>
      </c>
    </row>
    <row r="10" spans="2:16" ht="65.25" customHeight="1">
      <c r="B10" s="31" t="s">
        <v>130</v>
      </c>
      <c r="C10" s="31" t="s">
        <v>130</v>
      </c>
      <c r="D10" s="45" t="s">
        <v>65</v>
      </c>
      <c r="E10" s="31" t="s">
        <v>130</v>
      </c>
      <c r="F10" s="31" t="s">
        <v>130</v>
      </c>
      <c r="G10" s="31" t="s">
        <v>130</v>
      </c>
      <c r="H10" s="31" t="s">
        <v>130</v>
      </c>
      <c r="I10" s="31" t="s">
        <v>130</v>
      </c>
      <c r="J10" s="31" t="s">
        <v>130</v>
      </c>
      <c r="K10" s="31" t="s">
        <v>130</v>
      </c>
      <c r="L10" s="31" t="s">
        <v>130</v>
      </c>
      <c r="M10" s="31" t="s">
        <v>130</v>
      </c>
      <c r="N10" s="31" t="s">
        <v>130</v>
      </c>
      <c r="O10" s="32">
        <f t="shared" si="0"/>
        <v>0</v>
      </c>
      <c r="P10" s="31" t="s">
        <v>130</v>
      </c>
    </row>
    <row r="11" spans="2:16" ht="141.75" customHeight="1">
      <c r="B11" s="31" t="s">
        <v>130</v>
      </c>
      <c r="C11" s="31" t="s">
        <v>130</v>
      </c>
      <c r="D11" s="45" t="s">
        <v>67</v>
      </c>
      <c r="E11" s="31" t="s">
        <v>130</v>
      </c>
      <c r="F11" s="31" t="s">
        <v>130</v>
      </c>
      <c r="G11" s="31" t="s">
        <v>130</v>
      </c>
      <c r="H11" s="31" t="s">
        <v>130</v>
      </c>
      <c r="I11" s="31" t="s">
        <v>130</v>
      </c>
      <c r="J11" s="31" t="s">
        <v>130</v>
      </c>
      <c r="K11" s="31" t="s">
        <v>130</v>
      </c>
      <c r="L11" s="31" t="s">
        <v>130</v>
      </c>
      <c r="M11" s="31" t="s">
        <v>130</v>
      </c>
      <c r="N11" s="31" t="s">
        <v>130</v>
      </c>
      <c r="O11" s="32">
        <f t="shared" si="0"/>
        <v>0</v>
      </c>
      <c r="P11" s="31" t="s">
        <v>130</v>
      </c>
    </row>
    <row r="12" spans="2:16" ht="167.25" customHeight="1">
      <c r="B12" s="31" t="s">
        <v>130</v>
      </c>
      <c r="C12" s="31" t="s">
        <v>130</v>
      </c>
      <c r="D12" s="45" t="s">
        <v>68</v>
      </c>
      <c r="E12" s="31" t="s">
        <v>130</v>
      </c>
      <c r="F12" s="31" t="s">
        <v>130</v>
      </c>
      <c r="G12" s="31" t="s">
        <v>130</v>
      </c>
      <c r="H12" s="31" t="s">
        <v>130</v>
      </c>
      <c r="I12" s="31" t="s">
        <v>130</v>
      </c>
      <c r="J12" s="31" t="s">
        <v>130</v>
      </c>
      <c r="K12" s="31" t="s">
        <v>130</v>
      </c>
      <c r="L12" s="31" t="s">
        <v>130</v>
      </c>
      <c r="M12" s="31" t="s">
        <v>130</v>
      </c>
      <c r="N12" s="31" t="s">
        <v>130</v>
      </c>
      <c r="O12" s="32">
        <f t="shared" si="0"/>
        <v>0</v>
      </c>
      <c r="P12" s="31" t="s">
        <v>130</v>
      </c>
    </row>
    <row r="13" spans="2:16" ht="90.75" customHeight="1">
      <c r="B13" s="31" t="s">
        <v>130</v>
      </c>
      <c r="C13" s="31" t="s">
        <v>130</v>
      </c>
      <c r="D13" s="45" t="s">
        <v>70</v>
      </c>
      <c r="E13" s="31" t="s">
        <v>130</v>
      </c>
      <c r="F13" s="31" t="s">
        <v>130</v>
      </c>
      <c r="G13" s="31" t="s">
        <v>130</v>
      </c>
      <c r="H13" s="31" t="s">
        <v>130</v>
      </c>
      <c r="I13" s="31" t="s">
        <v>130</v>
      </c>
      <c r="J13" s="31" t="s">
        <v>130</v>
      </c>
      <c r="K13" s="31" t="s">
        <v>130</v>
      </c>
      <c r="L13" s="31" t="s">
        <v>130</v>
      </c>
      <c r="M13" s="31" t="s">
        <v>130</v>
      </c>
      <c r="N13" s="31" t="s">
        <v>130</v>
      </c>
      <c r="O13" s="32">
        <f t="shared" si="0"/>
        <v>0</v>
      </c>
      <c r="P13" s="31" t="s">
        <v>130</v>
      </c>
    </row>
    <row r="14" spans="2:16" ht="16" thickBot="1">
      <c r="B14" s="104" t="s">
        <v>86</v>
      </c>
      <c r="C14" s="105"/>
      <c r="D14" s="105"/>
      <c r="E14" s="105"/>
      <c r="F14" s="105"/>
      <c r="G14" s="105"/>
      <c r="H14" s="105"/>
      <c r="I14" s="105"/>
      <c r="J14" s="105"/>
      <c r="K14" s="105"/>
      <c r="L14" s="105"/>
      <c r="M14" s="105"/>
      <c r="N14" s="105"/>
      <c r="O14" s="105"/>
      <c r="P14" s="106"/>
    </row>
  </sheetData>
  <mergeCells count="13">
    <mergeCell ref="B4:F4"/>
    <mergeCell ref="G4:P4"/>
    <mergeCell ref="B5:D5"/>
    <mergeCell ref="E5:G5"/>
    <mergeCell ref="H5:J5"/>
    <mergeCell ref="K5:P5"/>
    <mergeCell ref="B14:P14"/>
    <mergeCell ref="B6:D6"/>
    <mergeCell ref="E6:G6"/>
    <mergeCell ref="H6:J7"/>
    <mergeCell ref="K6:P7"/>
    <mergeCell ref="B7:D7"/>
    <mergeCell ref="E7:G7"/>
  </mergeCells>
  <conditionalFormatting sqref="O9:O13">
    <cfRule type="cellIs" dxfId="11" priority="1" operator="greaterThan">
      <formula>100%</formula>
    </cfRule>
    <cfRule type="cellIs" dxfId="10" priority="2" operator="between">
      <formula>90%</formula>
      <formula>100%</formula>
    </cfRule>
    <cfRule type="cellIs" dxfId="9" priority="3" operator="between">
      <formula>59%</formula>
      <formula>90%</formula>
    </cfRule>
    <cfRule type="cellIs" dxfId="8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27EC4"/>
  </sheetPr>
  <dimension ref="B3:P14"/>
  <sheetViews>
    <sheetView showGridLines="0" zoomScale="30" zoomScaleNormal="30" workbookViewId="0">
      <selection activeCell="E7" sqref="E7:G7"/>
    </sheetView>
  </sheetViews>
  <sheetFormatPr baseColWidth="10" defaultColWidth="11.453125" defaultRowHeight="15.5"/>
  <cols>
    <col min="1" max="1" width="11.453125" style="13"/>
    <col min="2" max="3" width="27" style="13" customWidth="1"/>
    <col min="4" max="4" width="67.36328125" style="13" customWidth="1"/>
    <col min="5" max="5" width="22.90625" style="13" customWidth="1"/>
    <col min="6" max="6" width="23.90625" style="13" customWidth="1"/>
    <col min="7" max="7" width="32.453125" style="13" customWidth="1"/>
    <col min="8" max="8" width="18.453125" style="13" bestFit="1" customWidth="1"/>
    <col min="9" max="9" width="38.54296875" style="13" bestFit="1" customWidth="1"/>
    <col min="10" max="10" width="39.08984375" style="13" bestFit="1" customWidth="1"/>
    <col min="11" max="11" width="31.54296875" style="13" bestFit="1" customWidth="1"/>
    <col min="12" max="12" width="29.90625" style="13" customWidth="1"/>
    <col min="13" max="13" width="27.6328125" style="13" bestFit="1" customWidth="1"/>
    <col min="14" max="14" width="38.36328125" style="13" bestFit="1" customWidth="1"/>
    <col min="15" max="15" width="25.54296875" style="13" bestFit="1" customWidth="1"/>
    <col min="16" max="16" width="24" style="13" bestFit="1" customWidth="1"/>
    <col min="17" max="16384" width="11.453125" style="13"/>
  </cols>
  <sheetData>
    <row r="3" spans="2:16" ht="16" thickBot="1"/>
    <row r="4" spans="2:16" ht="105.75" customHeight="1" thickBot="1">
      <c r="B4" s="98"/>
      <c r="C4" s="99"/>
      <c r="D4" s="99"/>
      <c r="E4" s="99"/>
      <c r="F4" s="100"/>
      <c r="G4" s="101" t="s">
        <v>71</v>
      </c>
      <c r="H4" s="102"/>
      <c r="I4" s="102"/>
      <c r="J4" s="102"/>
      <c r="K4" s="102"/>
      <c r="L4" s="102"/>
      <c r="M4" s="102"/>
      <c r="N4" s="102"/>
      <c r="O4" s="102"/>
      <c r="P4" s="103"/>
    </row>
    <row r="5" spans="2:16" ht="24.75" customHeight="1">
      <c r="B5" s="90" t="s">
        <v>36</v>
      </c>
      <c r="C5" s="91"/>
      <c r="D5" s="91"/>
      <c r="E5" s="95" t="s">
        <v>37</v>
      </c>
      <c r="F5" s="95"/>
      <c r="G5" s="95"/>
      <c r="H5" s="91" t="s">
        <v>38</v>
      </c>
      <c r="I5" s="91"/>
      <c r="J5" s="91"/>
      <c r="K5" s="95" t="s">
        <v>39</v>
      </c>
      <c r="L5" s="95"/>
      <c r="M5" s="95"/>
      <c r="N5" s="95"/>
      <c r="O5" s="95"/>
      <c r="P5" s="96"/>
    </row>
    <row r="6" spans="2:16" ht="32.4" customHeight="1">
      <c r="B6" s="92" t="s">
        <v>40</v>
      </c>
      <c r="C6" s="93"/>
      <c r="D6" s="93"/>
      <c r="E6" s="78" t="s">
        <v>41</v>
      </c>
      <c r="F6" s="78"/>
      <c r="G6" s="78"/>
      <c r="H6" s="93" t="s">
        <v>42</v>
      </c>
      <c r="I6" s="93"/>
      <c r="J6" s="93"/>
      <c r="K6" s="78" t="s">
        <v>43</v>
      </c>
      <c r="L6" s="78"/>
      <c r="M6" s="78"/>
      <c r="N6" s="78"/>
      <c r="O6" s="78"/>
      <c r="P6" s="94"/>
    </row>
    <row r="7" spans="2:16" ht="51.75" customHeight="1">
      <c r="B7" s="107" t="s">
        <v>44</v>
      </c>
      <c r="C7" s="108"/>
      <c r="D7" s="93"/>
      <c r="E7" s="109" t="s">
        <v>132</v>
      </c>
      <c r="F7" s="109"/>
      <c r="G7" s="109"/>
      <c r="H7" s="93"/>
      <c r="I7" s="93"/>
      <c r="J7" s="93"/>
      <c r="K7" s="78"/>
      <c r="L7" s="78"/>
      <c r="M7" s="78"/>
      <c r="N7" s="78"/>
      <c r="O7" s="78"/>
      <c r="P7" s="94"/>
    </row>
    <row r="8" spans="2:16" ht="46.5" customHeight="1">
      <c r="B8" s="27" t="s">
        <v>72</v>
      </c>
      <c r="C8" s="28" t="s">
        <v>73</v>
      </c>
      <c r="D8" s="28" t="s">
        <v>47</v>
      </c>
      <c r="E8" s="29" t="s">
        <v>74</v>
      </c>
      <c r="F8" s="29" t="s">
        <v>75</v>
      </c>
      <c r="G8" s="28" t="s">
        <v>76</v>
      </c>
      <c r="H8" s="29" t="s">
        <v>77</v>
      </c>
      <c r="I8" s="29" t="s">
        <v>78</v>
      </c>
      <c r="J8" s="29" t="s">
        <v>79</v>
      </c>
      <c r="K8" s="29" t="s">
        <v>80</v>
      </c>
      <c r="L8" s="29" t="s">
        <v>81</v>
      </c>
      <c r="M8" s="29" t="s">
        <v>82</v>
      </c>
      <c r="N8" s="29" t="s">
        <v>83</v>
      </c>
      <c r="O8" s="29" t="s">
        <v>84</v>
      </c>
      <c r="P8" s="30" t="s">
        <v>85</v>
      </c>
    </row>
    <row r="9" spans="2:16" ht="118.5" customHeight="1">
      <c r="B9" s="31" t="s">
        <v>130</v>
      </c>
      <c r="C9" s="31" t="s">
        <v>130</v>
      </c>
      <c r="D9" s="45" t="s">
        <v>64</v>
      </c>
      <c r="E9" s="31" t="s">
        <v>130</v>
      </c>
      <c r="F9" s="31" t="s">
        <v>130</v>
      </c>
      <c r="G9" s="31" t="s">
        <v>130</v>
      </c>
      <c r="H9" s="31" t="s">
        <v>130</v>
      </c>
      <c r="I9" s="31" t="s">
        <v>130</v>
      </c>
      <c r="J9" s="31" t="s">
        <v>130</v>
      </c>
      <c r="K9" s="31" t="s">
        <v>130</v>
      </c>
      <c r="L9" s="31" t="s">
        <v>130</v>
      </c>
      <c r="M9" s="31" t="s">
        <v>130</v>
      </c>
      <c r="N9" s="31" t="s">
        <v>130</v>
      </c>
      <c r="O9" s="32">
        <f t="shared" ref="O9:O13" si="0">IFERROR(((M9/L9)), 0)</f>
        <v>0</v>
      </c>
      <c r="P9" s="31" t="s">
        <v>130</v>
      </c>
    </row>
    <row r="10" spans="2:16" ht="65.25" customHeight="1">
      <c r="B10" s="31" t="s">
        <v>130</v>
      </c>
      <c r="C10" s="31" t="s">
        <v>130</v>
      </c>
      <c r="D10" s="45" t="s">
        <v>65</v>
      </c>
      <c r="E10" s="31" t="s">
        <v>130</v>
      </c>
      <c r="F10" s="31" t="s">
        <v>130</v>
      </c>
      <c r="G10" s="31" t="s">
        <v>130</v>
      </c>
      <c r="H10" s="31" t="s">
        <v>130</v>
      </c>
      <c r="I10" s="31" t="s">
        <v>130</v>
      </c>
      <c r="J10" s="31" t="s">
        <v>130</v>
      </c>
      <c r="K10" s="31" t="s">
        <v>130</v>
      </c>
      <c r="L10" s="31" t="s">
        <v>130</v>
      </c>
      <c r="M10" s="31" t="s">
        <v>130</v>
      </c>
      <c r="N10" s="31" t="s">
        <v>130</v>
      </c>
      <c r="O10" s="32">
        <f t="shared" si="0"/>
        <v>0</v>
      </c>
      <c r="P10" s="31" t="s">
        <v>130</v>
      </c>
    </row>
    <row r="11" spans="2:16" ht="141.75" customHeight="1">
      <c r="B11" s="31" t="s">
        <v>130</v>
      </c>
      <c r="C11" s="31" t="s">
        <v>130</v>
      </c>
      <c r="D11" s="45" t="s">
        <v>67</v>
      </c>
      <c r="E11" s="31" t="s">
        <v>130</v>
      </c>
      <c r="F11" s="31" t="s">
        <v>130</v>
      </c>
      <c r="G11" s="31" t="s">
        <v>130</v>
      </c>
      <c r="H11" s="31" t="s">
        <v>130</v>
      </c>
      <c r="I11" s="31" t="s">
        <v>130</v>
      </c>
      <c r="J11" s="31" t="s">
        <v>130</v>
      </c>
      <c r="K11" s="31" t="s">
        <v>130</v>
      </c>
      <c r="L11" s="31" t="s">
        <v>130</v>
      </c>
      <c r="M11" s="31" t="s">
        <v>130</v>
      </c>
      <c r="N11" s="31" t="s">
        <v>130</v>
      </c>
      <c r="O11" s="32">
        <f t="shared" si="0"/>
        <v>0</v>
      </c>
      <c r="P11" s="31" t="s">
        <v>130</v>
      </c>
    </row>
    <row r="12" spans="2:16" ht="167.25" customHeight="1">
      <c r="B12" s="31" t="s">
        <v>130</v>
      </c>
      <c r="C12" s="31" t="s">
        <v>130</v>
      </c>
      <c r="D12" s="45" t="s">
        <v>68</v>
      </c>
      <c r="E12" s="31" t="s">
        <v>130</v>
      </c>
      <c r="F12" s="31" t="s">
        <v>130</v>
      </c>
      <c r="G12" s="31" t="s">
        <v>130</v>
      </c>
      <c r="H12" s="31" t="s">
        <v>130</v>
      </c>
      <c r="I12" s="31" t="s">
        <v>130</v>
      </c>
      <c r="J12" s="31" t="s">
        <v>130</v>
      </c>
      <c r="K12" s="31" t="s">
        <v>130</v>
      </c>
      <c r="L12" s="31" t="s">
        <v>130</v>
      </c>
      <c r="M12" s="31" t="s">
        <v>130</v>
      </c>
      <c r="N12" s="31" t="s">
        <v>130</v>
      </c>
      <c r="O12" s="32">
        <f t="shared" si="0"/>
        <v>0</v>
      </c>
      <c r="P12" s="31" t="s">
        <v>130</v>
      </c>
    </row>
    <row r="13" spans="2:16" ht="90.75" customHeight="1">
      <c r="B13" s="31" t="s">
        <v>130</v>
      </c>
      <c r="C13" s="31" t="s">
        <v>130</v>
      </c>
      <c r="D13" s="45" t="s">
        <v>70</v>
      </c>
      <c r="E13" s="31" t="s">
        <v>130</v>
      </c>
      <c r="F13" s="31" t="s">
        <v>130</v>
      </c>
      <c r="G13" s="31" t="s">
        <v>130</v>
      </c>
      <c r="H13" s="31" t="s">
        <v>130</v>
      </c>
      <c r="I13" s="31" t="s">
        <v>130</v>
      </c>
      <c r="J13" s="31" t="s">
        <v>130</v>
      </c>
      <c r="K13" s="31" t="s">
        <v>130</v>
      </c>
      <c r="L13" s="31" t="s">
        <v>130</v>
      </c>
      <c r="M13" s="31" t="s">
        <v>130</v>
      </c>
      <c r="N13" s="31" t="s">
        <v>130</v>
      </c>
      <c r="O13" s="32">
        <f t="shared" si="0"/>
        <v>0</v>
      </c>
      <c r="P13" s="31" t="s">
        <v>130</v>
      </c>
    </row>
    <row r="14" spans="2:16" ht="16" thickBot="1">
      <c r="B14" s="104" t="s">
        <v>86</v>
      </c>
      <c r="C14" s="105"/>
      <c r="D14" s="105"/>
      <c r="E14" s="105"/>
      <c r="F14" s="105"/>
      <c r="G14" s="105"/>
      <c r="H14" s="105"/>
      <c r="I14" s="105"/>
      <c r="J14" s="105"/>
      <c r="K14" s="105"/>
      <c r="L14" s="105"/>
      <c r="M14" s="105"/>
      <c r="N14" s="105"/>
      <c r="O14" s="105"/>
      <c r="P14" s="106"/>
    </row>
  </sheetData>
  <mergeCells count="13">
    <mergeCell ref="B4:F4"/>
    <mergeCell ref="G4:P4"/>
    <mergeCell ref="B5:D5"/>
    <mergeCell ref="E5:G5"/>
    <mergeCell ref="H5:J5"/>
    <mergeCell ref="K5:P5"/>
    <mergeCell ref="B14:P14"/>
    <mergeCell ref="B6:D6"/>
    <mergeCell ref="E6:G6"/>
    <mergeCell ref="H6:J7"/>
    <mergeCell ref="K6:P7"/>
    <mergeCell ref="B7:D7"/>
    <mergeCell ref="E7:G7"/>
  </mergeCells>
  <conditionalFormatting sqref="O9:O13">
    <cfRule type="cellIs" dxfId="7" priority="1" operator="greaterThan">
      <formula>100%</formula>
    </cfRule>
    <cfRule type="cellIs" dxfId="6" priority="2" operator="between">
      <formula>90%</formula>
      <formula>100%</formula>
    </cfRule>
    <cfRule type="cellIs" dxfId="5" priority="3" operator="between">
      <formula>59%</formula>
      <formula>90%</formula>
    </cfRule>
    <cfRule type="cellIs" dxfId="4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B3:P14"/>
  <sheetViews>
    <sheetView showGridLines="0" tabSelected="1" zoomScale="20" zoomScaleNormal="20" workbookViewId="0">
      <selection activeCell="I33" sqref="I33"/>
    </sheetView>
  </sheetViews>
  <sheetFormatPr baseColWidth="10" defaultColWidth="11.453125" defaultRowHeight="15.5"/>
  <cols>
    <col min="1" max="1" width="11.453125" style="13"/>
    <col min="2" max="3" width="27" style="13" customWidth="1"/>
    <col min="4" max="4" width="67.36328125" style="13" customWidth="1"/>
    <col min="5" max="5" width="22.90625" style="13" customWidth="1"/>
    <col min="6" max="6" width="23.90625" style="13" customWidth="1"/>
    <col min="7" max="7" width="32.453125" style="13" customWidth="1"/>
    <col min="8" max="8" width="18.453125" style="13" bestFit="1" customWidth="1"/>
    <col min="9" max="9" width="38.54296875" style="13" bestFit="1" customWidth="1"/>
    <col min="10" max="10" width="39.08984375" style="13" bestFit="1" customWidth="1"/>
    <col min="11" max="11" width="31.54296875" style="13" bestFit="1" customWidth="1"/>
    <col min="12" max="12" width="29.90625" style="13" customWidth="1"/>
    <col min="13" max="13" width="27.6328125" style="13" bestFit="1" customWidth="1"/>
    <col min="14" max="14" width="38.36328125" style="13" bestFit="1" customWidth="1"/>
    <col min="15" max="15" width="25.54296875" style="13" bestFit="1" customWidth="1"/>
    <col min="16" max="16" width="24" style="13" bestFit="1" customWidth="1"/>
    <col min="17" max="16384" width="11.453125" style="13"/>
  </cols>
  <sheetData>
    <row r="3" spans="2:16" ht="16" thickBot="1"/>
    <row r="4" spans="2:16" ht="105.75" customHeight="1" thickBot="1">
      <c r="B4" s="98"/>
      <c r="C4" s="99"/>
      <c r="D4" s="99"/>
      <c r="E4" s="99"/>
      <c r="F4" s="100"/>
      <c r="G4" s="101" t="s">
        <v>71</v>
      </c>
      <c r="H4" s="102"/>
      <c r="I4" s="102"/>
      <c r="J4" s="102"/>
      <c r="K4" s="102"/>
      <c r="L4" s="102"/>
      <c r="M4" s="102"/>
      <c r="N4" s="102"/>
      <c r="O4" s="102"/>
      <c r="P4" s="103"/>
    </row>
    <row r="5" spans="2:16" ht="24.75" customHeight="1">
      <c r="B5" s="90" t="s">
        <v>36</v>
      </c>
      <c r="C5" s="91"/>
      <c r="D5" s="91"/>
      <c r="E5" s="95" t="s">
        <v>37</v>
      </c>
      <c r="F5" s="95"/>
      <c r="G5" s="95"/>
      <c r="H5" s="91" t="s">
        <v>38</v>
      </c>
      <c r="I5" s="91"/>
      <c r="J5" s="91"/>
      <c r="K5" s="95" t="s">
        <v>39</v>
      </c>
      <c r="L5" s="95"/>
      <c r="M5" s="95"/>
      <c r="N5" s="95"/>
      <c r="O5" s="95"/>
      <c r="P5" s="96"/>
    </row>
    <row r="6" spans="2:16" ht="32.4" customHeight="1">
      <c r="B6" s="92" t="s">
        <v>40</v>
      </c>
      <c r="C6" s="93"/>
      <c r="D6" s="93"/>
      <c r="E6" s="78" t="s">
        <v>41</v>
      </c>
      <c r="F6" s="78"/>
      <c r="G6" s="78"/>
      <c r="H6" s="93" t="s">
        <v>42</v>
      </c>
      <c r="I6" s="93"/>
      <c r="J6" s="93"/>
      <c r="K6" s="78" t="s">
        <v>43</v>
      </c>
      <c r="L6" s="78"/>
      <c r="M6" s="78"/>
      <c r="N6" s="78"/>
      <c r="O6" s="78"/>
      <c r="P6" s="94"/>
    </row>
    <row r="7" spans="2:16" ht="51.75" customHeight="1">
      <c r="B7" s="107" t="s">
        <v>44</v>
      </c>
      <c r="C7" s="108"/>
      <c r="D7" s="93"/>
      <c r="E7" s="109" t="s">
        <v>132</v>
      </c>
      <c r="F7" s="109"/>
      <c r="G7" s="109"/>
      <c r="H7" s="93"/>
      <c r="I7" s="93"/>
      <c r="J7" s="93"/>
      <c r="K7" s="78"/>
      <c r="L7" s="78"/>
      <c r="M7" s="78"/>
      <c r="N7" s="78"/>
      <c r="O7" s="78"/>
      <c r="P7" s="94"/>
    </row>
    <row r="8" spans="2:16" ht="46.5" customHeight="1">
      <c r="B8" s="27" t="s">
        <v>72</v>
      </c>
      <c r="C8" s="28" t="s">
        <v>73</v>
      </c>
      <c r="D8" s="28" t="s">
        <v>47</v>
      </c>
      <c r="E8" s="29" t="s">
        <v>74</v>
      </c>
      <c r="F8" s="29" t="s">
        <v>75</v>
      </c>
      <c r="G8" s="28" t="s">
        <v>76</v>
      </c>
      <c r="H8" s="29" t="s">
        <v>77</v>
      </c>
      <c r="I8" s="29" t="s">
        <v>78</v>
      </c>
      <c r="J8" s="29" t="s">
        <v>79</v>
      </c>
      <c r="K8" s="29" t="s">
        <v>80</v>
      </c>
      <c r="L8" s="29" t="s">
        <v>81</v>
      </c>
      <c r="M8" s="29" t="s">
        <v>82</v>
      </c>
      <c r="N8" s="29" t="s">
        <v>83</v>
      </c>
      <c r="O8" s="29" t="s">
        <v>84</v>
      </c>
      <c r="P8" s="30" t="s">
        <v>85</v>
      </c>
    </row>
    <row r="9" spans="2:16" ht="118.5" customHeight="1">
      <c r="B9" s="31" t="s">
        <v>130</v>
      </c>
      <c r="C9" s="31" t="s">
        <v>130</v>
      </c>
      <c r="D9" s="45" t="s">
        <v>64</v>
      </c>
      <c r="E9" s="31" t="s">
        <v>130</v>
      </c>
      <c r="F9" s="31" t="s">
        <v>130</v>
      </c>
      <c r="G9" s="31" t="s">
        <v>130</v>
      </c>
      <c r="H9" s="31" t="s">
        <v>130</v>
      </c>
      <c r="I9" s="31" t="s">
        <v>130</v>
      </c>
      <c r="J9" s="31" t="s">
        <v>130</v>
      </c>
      <c r="K9" s="31" t="s">
        <v>130</v>
      </c>
      <c r="L9" s="31" t="s">
        <v>130</v>
      </c>
      <c r="M9" s="31" t="s">
        <v>130</v>
      </c>
      <c r="N9" s="31" t="s">
        <v>130</v>
      </c>
      <c r="O9" s="32">
        <f t="shared" ref="O9:O13" si="0">IFERROR(((M9/L9)), 0)</f>
        <v>0</v>
      </c>
      <c r="P9" s="31" t="s">
        <v>130</v>
      </c>
    </row>
    <row r="10" spans="2:16" ht="65.25" customHeight="1">
      <c r="B10" s="31" t="s">
        <v>130</v>
      </c>
      <c r="C10" s="31" t="s">
        <v>130</v>
      </c>
      <c r="D10" s="45" t="s">
        <v>65</v>
      </c>
      <c r="E10" s="31" t="s">
        <v>130</v>
      </c>
      <c r="F10" s="31" t="s">
        <v>130</v>
      </c>
      <c r="G10" s="31" t="s">
        <v>130</v>
      </c>
      <c r="H10" s="31" t="s">
        <v>130</v>
      </c>
      <c r="I10" s="31" t="s">
        <v>130</v>
      </c>
      <c r="J10" s="31" t="s">
        <v>130</v>
      </c>
      <c r="K10" s="31" t="s">
        <v>130</v>
      </c>
      <c r="L10" s="31" t="s">
        <v>130</v>
      </c>
      <c r="M10" s="31" t="s">
        <v>130</v>
      </c>
      <c r="N10" s="31" t="s">
        <v>130</v>
      </c>
      <c r="O10" s="32">
        <f t="shared" si="0"/>
        <v>0</v>
      </c>
      <c r="P10" s="31" t="s">
        <v>130</v>
      </c>
    </row>
    <row r="11" spans="2:16" ht="141.75" customHeight="1">
      <c r="B11" s="31" t="s">
        <v>130</v>
      </c>
      <c r="C11" s="31" t="s">
        <v>130</v>
      </c>
      <c r="D11" s="45" t="s">
        <v>67</v>
      </c>
      <c r="E11" s="31" t="s">
        <v>130</v>
      </c>
      <c r="F11" s="31" t="s">
        <v>130</v>
      </c>
      <c r="G11" s="31" t="s">
        <v>130</v>
      </c>
      <c r="H11" s="31" t="s">
        <v>130</v>
      </c>
      <c r="I11" s="31" t="s">
        <v>130</v>
      </c>
      <c r="J11" s="31" t="s">
        <v>130</v>
      </c>
      <c r="K11" s="31" t="s">
        <v>130</v>
      </c>
      <c r="L11" s="31" t="s">
        <v>130</v>
      </c>
      <c r="M11" s="31" t="s">
        <v>130</v>
      </c>
      <c r="N11" s="31" t="s">
        <v>130</v>
      </c>
      <c r="O11" s="32">
        <f t="shared" si="0"/>
        <v>0</v>
      </c>
      <c r="P11" s="31" t="s">
        <v>130</v>
      </c>
    </row>
    <row r="12" spans="2:16" ht="167.25" customHeight="1">
      <c r="B12" s="31" t="s">
        <v>130</v>
      </c>
      <c r="C12" s="31" t="s">
        <v>130</v>
      </c>
      <c r="D12" s="45" t="s">
        <v>68</v>
      </c>
      <c r="E12" s="31" t="s">
        <v>130</v>
      </c>
      <c r="F12" s="31" t="s">
        <v>130</v>
      </c>
      <c r="G12" s="31" t="s">
        <v>130</v>
      </c>
      <c r="H12" s="31" t="s">
        <v>130</v>
      </c>
      <c r="I12" s="31" t="s">
        <v>130</v>
      </c>
      <c r="J12" s="31" t="s">
        <v>130</v>
      </c>
      <c r="K12" s="31" t="s">
        <v>130</v>
      </c>
      <c r="L12" s="31" t="s">
        <v>130</v>
      </c>
      <c r="M12" s="31" t="s">
        <v>130</v>
      </c>
      <c r="N12" s="31" t="s">
        <v>130</v>
      </c>
      <c r="O12" s="32">
        <f t="shared" si="0"/>
        <v>0</v>
      </c>
      <c r="P12" s="31" t="s">
        <v>130</v>
      </c>
    </row>
    <row r="13" spans="2:16" ht="90.75" customHeight="1">
      <c r="B13" s="31" t="s">
        <v>130</v>
      </c>
      <c r="C13" s="31" t="s">
        <v>130</v>
      </c>
      <c r="D13" s="45" t="s">
        <v>70</v>
      </c>
      <c r="E13" s="31" t="s">
        <v>130</v>
      </c>
      <c r="F13" s="31" t="s">
        <v>130</v>
      </c>
      <c r="G13" s="31" t="s">
        <v>130</v>
      </c>
      <c r="H13" s="31" t="s">
        <v>130</v>
      </c>
      <c r="I13" s="31" t="s">
        <v>130</v>
      </c>
      <c r="J13" s="31" t="s">
        <v>130</v>
      </c>
      <c r="K13" s="31" t="s">
        <v>130</v>
      </c>
      <c r="L13" s="31" t="s">
        <v>130</v>
      </c>
      <c r="M13" s="31" t="s">
        <v>130</v>
      </c>
      <c r="N13" s="31" t="s">
        <v>130</v>
      </c>
      <c r="O13" s="32">
        <f t="shared" si="0"/>
        <v>0</v>
      </c>
      <c r="P13" s="31" t="s">
        <v>130</v>
      </c>
    </row>
    <row r="14" spans="2:16" ht="16" thickBot="1">
      <c r="B14" s="104" t="s">
        <v>86</v>
      </c>
      <c r="C14" s="105"/>
      <c r="D14" s="105"/>
      <c r="E14" s="105"/>
      <c r="F14" s="105"/>
      <c r="G14" s="105"/>
      <c r="H14" s="105"/>
      <c r="I14" s="105"/>
      <c r="J14" s="105"/>
      <c r="K14" s="105"/>
      <c r="L14" s="105"/>
      <c r="M14" s="105"/>
      <c r="N14" s="105"/>
      <c r="O14" s="105"/>
      <c r="P14" s="106"/>
    </row>
  </sheetData>
  <mergeCells count="13">
    <mergeCell ref="B14:P14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13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Paula Gonzalez;jhon bocanegra</dc:creator>
  <cp:keywords/>
  <dc:description/>
  <cp:lastModifiedBy>Angela Maria Sánchez G</cp:lastModifiedBy>
  <cp:revision/>
  <dcterms:created xsi:type="dcterms:W3CDTF">2019-08-08T03:27:40Z</dcterms:created>
  <dcterms:modified xsi:type="dcterms:W3CDTF">2024-04-27T18:38:33Z</dcterms:modified>
  <cp:category/>
  <cp:contentStatus/>
</cp:coreProperties>
</file>